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EC9ABBE9-20F0-4E99-B0A1-96E866C378F1}" xr6:coauthVersionLast="47" xr6:coauthVersionMax="47" xr10:uidLastSave="{3DD4EB02-8545-417C-9078-9AB21D014E54}"/>
  <workbookProtection workbookAlgorithmName="SHA-512" workbookHashValue="qgNQNd+u9sX0xvGcgSWawozCu3RYyowNlVNevPzfwlzDhR3GUcA0MvujJrIPXDiZSHyELf6akmux3AEl0NK8Lg==" workbookSaltValue="Qg1XkmxHhFAOxPbFa7YnpQ==" workbookSpinCount="100000" lockStructure="1"/>
  <bookViews>
    <workbookView xWindow="-110" yWindow="-110" windowWidth="19420" windowHeight="10300" firstSheet="2" activeTab="4" xr2:uid="{7A137C88-2850-4370-915C-773F11E54A1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6" i="1" l="1"/>
  <c r="I65" i="1"/>
  <c r="I64" i="1"/>
  <c r="I63" i="1"/>
  <c r="I62" i="1"/>
  <c r="I61" i="1"/>
  <c r="I60" i="1"/>
  <c r="I59" i="1"/>
  <c r="I58" i="1"/>
  <c r="I57" i="1"/>
  <c r="I56" i="1"/>
  <c r="I55" i="1"/>
  <c r="I54" i="1"/>
  <c r="I53" i="1"/>
  <c r="I52" i="1"/>
  <c r="I51" i="1"/>
  <c r="I50"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H8" i="3"/>
  <c r="G8" i="3"/>
  <c r="D16" i="2"/>
  <c r="D9" i="2"/>
  <c r="E67" i="1"/>
  <c r="E49" i="1"/>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50" i="1"/>
  <c r="G51" i="1"/>
  <c r="G52" i="1"/>
  <c r="G53" i="1"/>
  <c r="G54" i="1"/>
  <c r="G55" i="1"/>
  <c r="G56" i="1"/>
  <c r="G57" i="1"/>
  <c r="G58" i="1"/>
  <c r="G59" i="1"/>
  <c r="G60" i="1"/>
  <c r="G61" i="1"/>
  <c r="G62" i="1"/>
  <c r="G63" i="1"/>
  <c r="G64" i="1"/>
  <c r="G65" i="1"/>
  <c r="G66" i="1"/>
  <c r="G2" i="1"/>
  <c r="F3" i="2"/>
  <c r="F4" i="2"/>
  <c r="F5" i="2"/>
  <c r="F6" i="2"/>
  <c r="F7" i="2"/>
  <c r="F8" i="2"/>
  <c r="F10" i="2"/>
  <c r="F11" i="2"/>
  <c r="F12" i="2"/>
  <c r="F13" i="2"/>
  <c r="F14" i="2"/>
  <c r="F15" i="2"/>
  <c r="F2" i="2"/>
  <c r="F16" i="2" l="1"/>
  <c r="F9" i="2"/>
  <c r="G67" i="1"/>
  <c r="G49" i="1"/>
</calcChain>
</file>

<file path=xl/sharedStrings.xml><?xml version="1.0" encoding="utf-8"?>
<sst xmlns="http://schemas.openxmlformats.org/spreadsheetml/2006/main" count="419" uniqueCount="139">
  <si>
    <t>SCSC School</t>
  </si>
  <si>
    <t>Grade band</t>
  </si>
  <si>
    <t>System of Residence</t>
  </si>
  <si>
    <t>Zoned School</t>
  </si>
  <si>
    <t>% of Total Enrollment</t>
  </si>
  <si>
    <t>Content Mastery Score (School)</t>
  </si>
  <si>
    <t>Cherokee Charter Academy</t>
  </si>
  <si>
    <t>E</t>
  </si>
  <si>
    <t>Bartow County School District</t>
  </si>
  <si>
    <t>Cherokee County School District</t>
  </si>
  <si>
    <t>Cobb County School District</t>
  </si>
  <si>
    <t>Forsyth County School District</t>
  </si>
  <si>
    <t>Marietta City School District</t>
  </si>
  <si>
    <t>Paulding County School District</t>
  </si>
  <si>
    <t>Pickens County School District</t>
  </si>
  <si>
    <t xml:space="preserve"> Cherokee Charter Academy</t>
  </si>
  <si>
    <t>M</t>
  </si>
  <si>
    <t>Content Mastery Score (District)</t>
  </si>
  <si>
    <t>Bartow County</t>
  </si>
  <si>
    <t>Cherokee County</t>
  </si>
  <si>
    <t>Cobb County</t>
  </si>
  <si>
    <t>Forsyth County</t>
  </si>
  <si>
    <t>Marietta City</t>
  </si>
  <si>
    <t>Paulding County</t>
  </si>
  <si>
    <t>Pickens County</t>
  </si>
  <si>
    <t>Weighted Score</t>
  </si>
  <si>
    <t>E Total</t>
  </si>
  <si>
    <t>M Total</t>
  </si>
  <si>
    <t>Content Mastery Score</t>
  </si>
  <si>
    <t>Grade band %</t>
  </si>
  <si>
    <t xml:space="preserve"> School-Level Comparison</t>
  </si>
  <si>
    <t>District-Weighted Comparison</t>
  </si>
  <si>
    <t>Enrollment # (FTE)</t>
  </si>
  <si>
    <t xml:space="preserve">Grade band Enrollment Weighted Overall School Score </t>
  </si>
  <si>
    <t xml:space="preserve"> Grade band Enrollment Weighted Comparison Score</t>
  </si>
  <si>
    <t xml:space="preserve">Allatoona Elementary School </t>
  </si>
  <si>
    <t xml:space="preserve">Clear Creek Elementary School </t>
  </si>
  <si>
    <t xml:space="preserve">Cloverleaf Elementary School </t>
  </si>
  <si>
    <t xml:space="preserve">Arnold Mill Elementary School </t>
  </si>
  <si>
    <t xml:space="preserve">Avery Elementary School </t>
  </si>
  <si>
    <t xml:space="preserve">Ball Ground Elementary School </t>
  </si>
  <si>
    <t xml:space="preserve">Bascomb Elementary School </t>
  </si>
  <si>
    <t xml:space="preserve">Boston Elementary School </t>
  </si>
  <si>
    <t xml:space="preserve">Carmel Elementary School </t>
  </si>
  <si>
    <t xml:space="preserve">Clark Creek Elementary School STEM Academy </t>
  </si>
  <si>
    <t xml:space="preserve">Clayton Elementary School </t>
  </si>
  <si>
    <t xml:space="preserve">Hasty Elementary School Fine Arts Academy </t>
  </si>
  <si>
    <t xml:space="preserve">Hickory Flat Elementary School </t>
  </si>
  <si>
    <t xml:space="preserve">Holly Springs Elementary School STEM Academy </t>
  </si>
  <si>
    <t xml:space="preserve">Indian Knoll Elementary School </t>
  </si>
  <si>
    <t xml:space="preserve">Johnston Elementary School </t>
  </si>
  <si>
    <t xml:space="preserve">Knox Elementary School STEM Academy </t>
  </si>
  <si>
    <t xml:space="preserve">Liberty Elementary School </t>
  </si>
  <si>
    <t xml:space="preserve">Little River Elementary School </t>
  </si>
  <si>
    <t xml:space="preserve">Macedonia Elementary School </t>
  </si>
  <si>
    <t xml:space="preserve">Mountain Road Elementary School </t>
  </si>
  <si>
    <t xml:space="preserve">Oak Grove Elementary STEAM Academy </t>
  </si>
  <si>
    <t xml:space="preserve">R. M. Moore Elementary School STEM Academy </t>
  </si>
  <si>
    <t xml:space="preserve">Sixes Elementary School </t>
  </si>
  <si>
    <t xml:space="preserve">Woodstock Elementary School </t>
  </si>
  <si>
    <t xml:space="preserve">Acworth Intermediate School </t>
  </si>
  <si>
    <t xml:space="preserve">Addison Elementary School </t>
  </si>
  <si>
    <t xml:space="preserve">Baker Elementary School </t>
  </si>
  <si>
    <t xml:space="preserve">Bells Ferry Elementary School </t>
  </si>
  <si>
    <t xml:space="preserve">Big Shanty Intermediate  School </t>
  </si>
  <si>
    <t xml:space="preserve">Blackwell Elementary School </t>
  </si>
  <si>
    <t xml:space="preserve">Cheatham Hill Elementary School </t>
  </si>
  <si>
    <t xml:space="preserve">Clay-Harmony-Leland Elementary School </t>
  </si>
  <si>
    <t xml:space="preserve">Fair Oaks Elementary School </t>
  </si>
  <si>
    <t xml:space="preserve">Hayes Elementary School </t>
  </si>
  <si>
    <t xml:space="preserve">Milford Elementary School </t>
  </si>
  <si>
    <t xml:space="preserve">Nicholson Elementary School </t>
  </si>
  <si>
    <t xml:space="preserve">Norton Park Elementary School </t>
  </si>
  <si>
    <t xml:space="preserve">Pitner Elementary School </t>
  </si>
  <si>
    <t xml:space="preserve">Rocky Mount Elementary School </t>
  </si>
  <si>
    <t xml:space="preserve">Vickery Creek Elementary School </t>
  </si>
  <si>
    <t xml:space="preserve">Lockheed Elementary School </t>
  </si>
  <si>
    <t xml:space="preserve">Allgood Elementary School </t>
  </si>
  <si>
    <t xml:space="preserve">Harmony Elementary School </t>
  </si>
  <si>
    <t xml:space="preserve">Hill City Elementary School </t>
  </si>
  <si>
    <t xml:space="preserve">Jasper Middle School </t>
  </si>
  <si>
    <t xml:space="preserve">Tate Elementary School </t>
  </si>
  <si>
    <t xml:space="preserve">Cass Middle School </t>
  </si>
  <si>
    <t xml:space="preserve">Red Top Middle School </t>
  </si>
  <si>
    <t xml:space="preserve">Creekland Middle School </t>
  </si>
  <si>
    <t xml:space="preserve">Dean Rusk Middle School </t>
  </si>
  <si>
    <t xml:space="preserve">E. T. Booth Middle School </t>
  </si>
  <si>
    <t xml:space="preserve">Freedom Middle School </t>
  </si>
  <si>
    <t xml:space="preserve">Mill Creek Middle School </t>
  </si>
  <si>
    <t xml:space="preserve">Teasley Middle School </t>
  </si>
  <si>
    <t xml:space="preserve">Woodstock Middle School </t>
  </si>
  <si>
    <t xml:space="preserve">Barber Middle School </t>
  </si>
  <si>
    <t xml:space="preserve">Lindley Middle School </t>
  </si>
  <si>
    <t xml:space="preserve">McCleskey Middle School </t>
  </si>
  <si>
    <t xml:space="preserve">Palmer Middle School </t>
  </si>
  <si>
    <t xml:space="preserve">Simpson Middle School </t>
  </si>
  <si>
    <t xml:space="preserve">Piney Grove Middle School </t>
  </si>
  <si>
    <t xml:space="preserve">Herschel Jones Middle School </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</si>
  <si>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is no generated.
*Green is used to highlight comparison scores that the SCSC school is outperforming by grade band thus meeting Academic Standards. Yellow is used to highlight a comparison score that the SCSC school is performing the same as, i.e. Approaching Academic Standards.</t>
  </si>
  <si>
    <t>Value-Added Model</t>
  </si>
  <si>
    <t>School Effect (All-Subject Average)</t>
  </si>
  <si>
    <t>Comparison Average</t>
  </si>
  <si>
    <t>Statistically Different?</t>
  </si>
  <si>
    <t>Lower</t>
  </si>
  <si>
    <t>No</t>
  </si>
  <si>
    <t>Content Mastery</t>
  </si>
  <si>
    <t>Subject</t>
  </si>
  <si>
    <t>School Effect</t>
  </si>
  <si>
    <t>State Percentile (higher is better)</t>
  </si>
  <si>
    <t>Statistically Different from State Average?</t>
  </si>
  <si>
    <t>Comparison Rank (lower is better)</t>
  </si>
  <si>
    <t>Statistically Different from Comparison Average?</t>
  </si>
  <si>
    <t>ELA</t>
  </si>
  <si>
    <t>Math</t>
  </si>
  <si>
    <t>All-Subject Average</t>
  </si>
  <si>
    <t>43 out of 48</t>
  </si>
  <si>
    <t>6 out of 18</t>
  </si>
  <si>
    <t>Higher</t>
  </si>
  <si>
    <t>12 out of 18</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</si>
  <si>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</si>
  <si>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33 out of 48</t>
  </si>
  <si>
    <t>45 out of 48</t>
  </si>
  <si>
    <t>16 out of 18</t>
  </si>
  <si>
    <t>Grade Band</t>
  </si>
  <si>
    <t>Growth Percentile Ranges (Mathematics)</t>
  </si>
  <si>
    <t>Mathematics Progress Score</t>
  </si>
  <si>
    <t>Growth Percentile Ranges (ELA)</t>
  </si>
  <si>
    <t>ELA Progress Score</t>
  </si>
  <si>
    <t>Total Progress Score</t>
  </si>
  <si>
    <t>1-29</t>
  </si>
  <si>
    <t>30-40</t>
  </si>
  <si>
    <t>41-65</t>
  </si>
  <si>
    <t>66-99</t>
  </si>
  <si>
    <t>Progress Score (School)</t>
  </si>
  <si>
    <t>Progress Score</t>
  </si>
  <si>
    <t xml:space="preserve"> Comparison Average</t>
  </si>
  <si>
    <t>Enrollment # (March FTE)</t>
  </si>
  <si>
    <t>Progress</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</si>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</sst>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sz val="11"/>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9" tint="0.59999389629810485"/>
        <bgColor indexed="64"/>
      </patternFill>
    </fill>
  </fills>
  <borders count="14">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9" fontId="5" fillId="0" borderId="0" applyFont="0" applyFill="0" applyBorder="0" applyAlignment="0" applyProtection="0"/>
    <xf numFmtId="0" fontId="9" fillId="0" borderId="0"/>
  </cellStyleXfs>
  <cellXfs count="77">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3"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0" fillId="0" borderId="0" xfId="0" applyAlignment="1">
      <alignment wrapText="1"/>
    </xf>
    <xf numFmtId="0" fontId="4" fillId="4" borderId="2" xfId="0" applyFont="1" applyFill="1" applyBorder="1" applyAlignment="1">
      <alignment horizontal="center" vertical="center" wrapText="1"/>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0" borderId="2" xfId="0" applyBorder="1" applyAlignment="1">
      <alignment horizontal="center" vertical="center"/>
    </xf>
    <xf numFmtId="164" fontId="0" fillId="0" borderId="2" xfId="0" applyNumberFormat="1" applyBorder="1" applyAlignment="1">
      <alignment horizontal="center" vertical="center"/>
    </xf>
    <xf numFmtId="1" fontId="0" fillId="0" borderId="2" xfId="0" applyNumberFormat="1" applyBorder="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165" fontId="0" fillId="0" borderId="2" xfId="0" applyNumberFormat="1" applyBorder="1" applyAlignment="1">
      <alignment horizontal="center" vertical="center"/>
    </xf>
    <xf numFmtId="9" fontId="0" fillId="0" borderId="0" xfId="1" applyFont="1"/>
    <xf numFmtId="0" fontId="0" fillId="0" borderId="0" xfId="0" quotePrefix="1"/>
    <xf numFmtId="0" fontId="4" fillId="0" borderId="3" xfId="0" applyFont="1" applyBorder="1" applyAlignment="1">
      <alignment horizontal="center" vertical="center" wrapText="1"/>
    </xf>
    <xf numFmtId="0" fontId="1" fillId="0" borderId="0" xfId="0" applyFont="1"/>
    <xf numFmtId="0" fontId="0" fillId="0" borderId="2" xfId="0" applyBorder="1" applyAlignment="1">
      <alignment horizontal="left" vertical="center" wrapText="1"/>
    </xf>
    <xf numFmtId="0" fontId="6" fillId="0" borderId="0" xfId="0" applyFont="1" applyAlignment="1">
      <alignment horizontal="left"/>
    </xf>
    <xf numFmtId="0" fontId="7" fillId="0" borderId="2" xfId="0" applyFont="1" applyBorder="1"/>
    <xf numFmtId="166" fontId="0" fillId="0" borderId="2" xfId="0" applyNumberFormat="1" applyBorder="1" applyAlignment="1">
      <alignment horizontal="center" vertical="center"/>
    </xf>
    <xf numFmtId="0" fontId="7" fillId="0" borderId="2" xfId="0" applyFont="1" applyBorder="1" applyAlignment="1">
      <alignment horizontal="left" vertical="center"/>
    </xf>
    <xf numFmtId="0" fontId="9" fillId="0" borderId="2" xfId="2" applyBorder="1" applyAlignment="1">
      <alignment horizontal="center" vertical="center"/>
    </xf>
    <xf numFmtId="166" fontId="9" fillId="0" borderId="2" xfId="2" applyNumberFormat="1" applyBorder="1" applyAlignment="1">
      <alignment horizontal="center" vertical="center"/>
    </xf>
    <xf numFmtId="0" fontId="0" fillId="0" borderId="0" xfId="0" applyAlignment="1">
      <alignment horizontal="center" vertical="center"/>
    </xf>
    <xf numFmtId="9" fontId="3" fillId="6" borderId="9" xfId="1" applyFont="1" applyFill="1" applyBorder="1" applyAlignment="1">
      <alignment horizontal="center" vertical="center"/>
    </xf>
    <xf numFmtId="0" fontId="5" fillId="6" borderId="9" xfId="0" applyFont="1" applyFill="1" applyBorder="1" applyAlignment="1">
      <alignment horizontal="center" vertical="center"/>
    </xf>
    <xf numFmtId="49" fontId="0" fillId="0" borderId="0" xfId="0" applyNumberFormat="1" applyAlignment="1">
      <alignment horizontal="center" vertical="center"/>
    </xf>
    <xf numFmtId="9" fontId="3" fillId="2" borderId="1" xfId="1" applyFont="1" applyFill="1" applyBorder="1" applyAlignment="1">
      <alignment horizontal="center" vertical="center"/>
    </xf>
    <xf numFmtId="0" fontId="5" fillId="5" borderId="1" xfId="0" applyFont="1" applyFill="1" applyBorder="1" applyAlignment="1">
      <alignment horizontal="center" vertical="center"/>
    </xf>
    <xf numFmtId="9" fontId="3" fillId="5" borderId="1" xfId="1" applyFont="1" applyFill="1" applyBorder="1" applyAlignment="1">
      <alignment horizontal="center" vertical="center"/>
    </xf>
    <xf numFmtId="9" fontId="5" fillId="5" borderId="1" xfId="1" applyFont="1" applyFill="1" applyBorder="1" applyAlignment="1">
      <alignment horizontal="center" vertical="center"/>
    </xf>
    <xf numFmtId="0" fontId="0" fillId="0" borderId="0" xfId="0" applyAlignment="1">
      <alignment horizontal="left" vertical="center" wrapText="1"/>
    </xf>
    <xf numFmtId="164" fontId="0" fillId="0" borderId="0" xfId="0" applyNumberFormat="1" applyAlignment="1">
      <alignment horizontal="center" vertical="center"/>
    </xf>
    <xf numFmtId="1" fontId="0" fillId="0" borderId="0" xfId="0" applyNumberFormat="1" applyAlignment="1">
      <alignment horizontal="center" vertical="center"/>
    </xf>
    <xf numFmtId="165" fontId="0" fillId="0" borderId="0" xfId="0" applyNumberFormat="1" applyAlignment="1">
      <alignment horizontal="center" vertical="center"/>
    </xf>
    <xf numFmtId="2" fontId="0" fillId="0" borderId="0" xfId="0" applyNumberFormat="1" applyAlignment="1">
      <alignment horizontal="center" vertical="center"/>
    </xf>
    <xf numFmtId="0" fontId="0" fillId="0" borderId="10" xfId="0"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 fontId="0" fillId="0" borderId="11" xfId="0" applyNumberFormat="1" applyBorder="1" applyAlignment="1">
      <alignment horizontal="center" vertical="center"/>
    </xf>
    <xf numFmtId="10" fontId="0" fillId="0" borderId="11" xfId="0" applyNumberFormat="1" applyBorder="1" applyAlignment="1">
      <alignment horizontal="center" vertical="center"/>
    </xf>
    <xf numFmtId="0" fontId="0" fillId="0" borderId="12" xfId="0" applyBorder="1" applyAlignment="1">
      <alignment horizontal="center" vertical="center"/>
    </xf>
    <xf numFmtId="164" fontId="0" fillId="0" borderId="13" xfId="0" applyNumberFormat="1" applyBorder="1" applyAlignment="1">
      <alignment horizontal="center" vertical="center"/>
    </xf>
    <xf numFmtId="1" fontId="0" fillId="0" borderId="13" xfId="0" applyNumberFormat="1" applyBorder="1" applyAlignment="1">
      <alignment horizontal="center" vertical="center"/>
    </xf>
    <xf numFmtId="10" fontId="0" fillId="0" borderId="13" xfId="0" applyNumberFormat="1" applyBorder="1" applyAlignment="1">
      <alignment horizontal="center" vertical="center"/>
    </xf>
    <xf numFmtId="0" fontId="1" fillId="0" borderId="0" xfId="0" applyFont="1" applyAlignment="1">
      <alignment horizontal="left" vertical="center" wrapText="1"/>
    </xf>
    <xf numFmtId="164" fontId="0" fillId="7" borderId="12" xfId="0" applyNumberFormat="1" applyFill="1" applyBorder="1" applyAlignment="1">
      <alignment horizontal="center" vertical="center"/>
    </xf>
    <xf numFmtId="164" fontId="0" fillId="0" borderId="0" xfId="0" applyNumberFormat="1"/>
    <xf numFmtId="2" fontId="0" fillId="0" borderId="2" xfId="0" applyNumberFormat="1" applyBorder="1" applyAlignment="1">
      <alignment horizontal="center" vertical="center"/>
    </xf>
    <xf numFmtId="0" fontId="0" fillId="0" borderId="0" xfId="0" applyAlignment="1">
      <alignment horizontal="left" vertical="center" wrapText="1"/>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10" xfId="0" applyBorder="1" applyAlignment="1">
      <alignment horizontal="center" vertical="center" wrapText="1"/>
    </xf>
    <xf numFmtId="0" fontId="0" fillId="0" borderId="12" xfId="0" applyBorder="1" applyAlignment="1">
      <alignment horizontal="center" vertical="center" wrapText="1"/>
    </xf>
    <xf numFmtId="0" fontId="0" fillId="0" borderId="0" xfId="0" applyAlignment="1">
      <alignment horizontal="left" vertical="top" wrapText="1"/>
    </xf>
    <xf numFmtId="49" fontId="1" fillId="5" borderId="4" xfId="0" applyNumberFormat="1" applyFont="1" applyFill="1" applyBorder="1" applyAlignment="1">
      <alignment horizontal="center" vertical="center"/>
    </xf>
    <xf numFmtId="49" fontId="1" fillId="5" borderId="8" xfId="0" applyNumberFormat="1" applyFont="1" applyFill="1" applyBorder="1" applyAlignment="1">
      <alignment horizontal="center" vertical="center"/>
    </xf>
    <xf numFmtId="49" fontId="1" fillId="5" borderId="4" xfId="0" applyNumberFormat="1" applyFont="1" applyFill="1" applyBorder="1" applyAlignment="1">
      <alignment horizontal="center" vertical="center" wrapText="1"/>
    </xf>
    <xf numFmtId="49" fontId="1" fillId="5" borderId="8" xfId="0" applyNumberFormat="1" applyFont="1" applyFill="1" applyBorder="1" applyAlignment="1">
      <alignment horizontal="center" vertical="center" wrapText="1"/>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cellXfs>
  <cellStyles count="3">
    <cellStyle name="Normal" xfId="0" builtinId="0"/>
    <cellStyle name="Normal 2" xfId="2" xr:uid="{7187217A-5A59-4321-BB7C-37A77F250635}"/>
    <cellStyle name="Percent" xfId="1"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6061E-8DFA-408A-B4A9-8571182C9420}">
  <dimension ref="A1:L48"/>
  <sheetViews>
    <sheetView topLeftCell="A2" workbookViewId="0">
      <selection activeCell="H8" sqref="H8:H9"/>
    </sheetView>
  </sheetViews>
  <sheetFormatPr defaultRowHeight="14.5" x14ac:dyDescent="0.35"/>
  <cols>
    <col min="1" max="1" width="28.81640625" customWidth="1"/>
    <col min="2" max="2" width="5.7265625" bestFit="1" customWidth="1"/>
    <col min="3" max="4" width="12.7265625" bestFit="1" customWidth="1"/>
    <col min="5" max="5" width="10.26953125" bestFit="1" customWidth="1"/>
    <col min="6" max="9" width="14.54296875" customWidth="1"/>
  </cols>
  <sheetData>
    <row r="1" spans="1:12" x14ac:dyDescent="0.35">
      <c r="A1" s="30" t="s">
        <v>105</v>
      </c>
    </row>
    <row r="2" spans="1:12" ht="65" x14ac:dyDescent="0.35">
      <c r="A2" s="14" t="s">
        <v>0</v>
      </c>
      <c r="B2" s="14" t="s">
        <v>1</v>
      </c>
      <c r="C2" s="14" t="s">
        <v>28</v>
      </c>
      <c r="D2" s="14" t="s">
        <v>30</v>
      </c>
      <c r="E2" s="14" t="s">
        <v>31</v>
      </c>
      <c r="F2" s="14" t="s">
        <v>32</v>
      </c>
      <c r="G2" s="14" t="s">
        <v>29</v>
      </c>
      <c r="H2" s="14" t="s">
        <v>33</v>
      </c>
      <c r="I2" s="14" t="s">
        <v>34</v>
      </c>
      <c r="K2" s="29"/>
    </row>
    <row r="3" spans="1:12" ht="21" customHeight="1" x14ac:dyDescent="0.35">
      <c r="A3" s="31" t="s">
        <v>6</v>
      </c>
      <c r="B3" s="19" t="s">
        <v>7</v>
      </c>
      <c r="C3" s="19">
        <v>58.2</v>
      </c>
      <c r="D3" s="20">
        <v>72.737500000000011</v>
      </c>
      <c r="E3" s="20">
        <v>76.122222222222234</v>
      </c>
      <c r="F3" s="21">
        <v>479</v>
      </c>
      <c r="G3" s="26">
        <v>0.72575757575757571</v>
      </c>
      <c r="H3" s="63">
        <v>57.843484848484849</v>
      </c>
      <c r="I3" s="63">
        <v>71.669445835473383</v>
      </c>
      <c r="L3" s="27"/>
    </row>
    <row r="4" spans="1:12" ht="21.65" customHeight="1" x14ac:dyDescent="0.35">
      <c r="A4" s="31" t="s">
        <v>6</v>
      </c>
      <c r="B4" s="19" t="s">
        <v>16</v>
      </c>
      <c r="C4" s="19">
        <v>56.9</v>
      </c>
      <c r="D4" s="20">
        <v>68.842937853107344</v>
      </c>
      <c r="E4" s="20">
        <v>69.357062146892645</v>
      </c>
      <c r="F4" s="21">
        <v>181</v>
      </c>
      <c r="G4" s="26">
        <v>0.27424242424242423</v>
      </c>
      <c r="H4" s="63"/>
      <c r="I4" s="63"/>
      <c r="L4" s="27"/>
    </row>
    <row r="5" spans="1:12" ht="21.65" customHeight="1" x14ac:dyDescent="0.35">
      <c r="A5" s="46"/>
      <c r="B5" s="38"/>
      <c r="C5" s="38"/>
      <c r="D5" s="47"/>
      <c r="E5" s="47"/>
      <c r="F5" s="48"/>
      <c r="G5" s="49"/>
      <c r="H5" s="50"/>
      <c r="I5" s="50"/>
      <c r="L5" s="27"/>
    </row>
    <row r="6" spans="1:12" ht="21.65" customHeight="1" x14ac:dyDescent="0.35">
      <c r="A6" s="60" t="s">
        <v>137</v>
      </c>
      <c r="B6" s="38"/>
      <c r="C6" s="38"/>
      <c r="D6" s="47"/>
      <c r="E6" s="47"/>
      <c r="F6" s="48"/>
      <c r="G6" s="49"/>
      <c r="H6" s="50"/>
      <c r="I6" s="50"/>
      <c r="L6" s="27"/>
    </row>
    <row r="7" spans="1:12" ht="36" customHeight="1" x14ac:dyDescent="0.35">
      <c r="A7" s="14" t="s">
        <v>0</v>
      </c>
      <c r="B7" s="14" t="s">
        <v>1</v>
      </c>
      <c r="C7" s="14" t="s">
        <v>134</v>
      </c>
      <c r="D7" s="14" t="s">
        <v>135</v>
      </c>
      <c r="E7" s="14" t="s">
        <v>136</v>
      </c>
      <c r="F7" s="14" t="s">
        <v>29</v>
      </c>
      <c r="G7" s="14" t="s">
        <v>33</v>
      </c>
      <c r="H7" s="14" t="s">
        <v>34</v>
      </c>
      <c r="I7" s="50"/>
      <c r="L7" s="27"/>
    </row>
    <row r="8" spans="1:12" ht="21.65" customHeight="1" x14ac:dyDescent="0.35">
      <c r="A8" s="67" t="s">
        <v>6</v>
      </c>
      <c r="B8" s="51" t="s">
        <v>7</v>
      </c>
      <c r="C8" s="52">
        <v>73.76303669065237</v>
      </c>
      <c r="D8" s="53">
        <v>83.010879658136716</v>
      </c>
      <c r="E8" s="54">
        <v>479</v>
      </c>
      <c r="F8" s="55">
        <v>0.72575757575757571</v>
      </c>
      <c r="G8" s="65">
        <f>(C8*$F8)+(C9*$F9)</f>
        <v>73.706995481568754</v>
      </c>
      <c r="H8" s="65">
        <f>(D8*$F8)+(D9*$F9)</f>
        <v>80.278461601989122</v>
      </c>
      <c r="I8" s="50"/>
      <c r="L8" s="27"/>
    </row>
    <row r="9" spans="1:12" ht="21.65" customHeight="1" x14ac:dyDescent="0.35">
      <c r="A9" s="68"/>
      <c r="B9" s="56" t="s">
        <v>16</v>
      </c>
      <c r="C9" s="61">
        <v>73.558687530457973</v>
      </c>
      <c r="D9" s="57">
        <v>73.047366304228376</v>
      </c>
      <c r="E9" s="58">
        <v>181</v>
      </c>
      <c r="F9" s="59">
        <v>0.27424242424242423</v>
      </c>
      <c r="G9" s="66"/>
      <c r="H9" s="66"/>
      <c r="I9" s="50"/>
      <c r="L9" s="27"/>
    </row>
    <row r="10" spans="1:12" ht="21.75" customHeight="1" x14ac:dyDescent="0.35">
      <c r="A10" s="46"/>
      <c r="B10" s="38"/>
      <c r="C10" s="38"/>
      <c r="D10" s="47"/>
      <c r="E10" s="47"/>
      <c r="F10" s="48"/>
      <c r="G10" s="49"/>
      <c r="H10" s="50"/>
      <c r="I10" s="50"/>
      <c r="L10" s="27"/>
    </row>
    <row r="11" spans="1:12" x14ac:dyDescent="0.35">
      <c r="A11" s="32" t="s">
        <v>99</v>
      </c>
    </row>
    <row r="12" spans="1:12" ht="39" x14ac:dyDescent="0.35">
      <c r="A12" s="14" t="s">
        <v>0</v>
      </c>
      <c r="B12" s="14" t="s">
        <v>1</v>
      </c>
      <c r="C12" s="14" t="s">
        <v>100</v>
      </c>
      <c r="D12" s="14" t="s">
        <v>101</v>
      </c>
      <c r="E12" s="14" t="s">
        <v>102</v>
      </c>
    </row>
    <row r="13" spans="1:12" x14ac:dyDescent="0.35">
      <c r="A13" s="35" t="s">
        <v>6</v>
      </c>
      <c r="B13" s="19" t="s">
        <v>7</v>
      </c>
      <c r="C13" s="34">
        <v>-7.3617883026599884E-2</v>
      </c>
      <c r="D13" s="34">
        <v>1.6077916225185618E-2</v>
      </c>
      <c r="E13" s="19" t="s">
        <v>103</v>
      </c>
    </row>
    <row r="14" spans="1:12" x14ac:dyDescent="0.35">
      <c r="A14" s="35" t="s">
        <v>6</v>
      </c>
      <c r="B14" s="19" t="s">
        <v>16</v>
      </c>
      <c r="C14" s="34">
        <v>-5.8296125382184982E-2</v>
      </c>
      <c r="D14" s="34">
        <v>-9.1877729748375714E-2</v>
      </c>
      <c r="E14" s="19" t="s">
        <v>104</v>
      </c>
      <c r="K14" s="28"/>
      <c r="L14" s="27"/>
    </row>
    <row r="15" spans="1:12" ht="14.5" customHeight="1" x14ac:dyDescent="0.35">
      <c r="A15" s="64" t="s">
        <v>98</v>
      </c>
      <c r="B15" s="64"/>
      <c r="C15" s="64"/>
      <c r="D15" s="64"/>
      <c r="E15" s="64"/>
      <c r="F15" s="64"/>
      <c r="G15" s="64"/>
      <c r="H15" s="64"/>
      <c r="I15" s="64"/>
    </row>
    <row r="16" spans="1:12" x14ac:dyDescent="0.35">
      <c r="A16" s="64"/>
      <c r="B16" s="64"/>
      <c r="C16" s="64"/>
      <c r="D16" s="64"/>
      <c r="E16" s="64"/>
      <c r="F16" s="64"/>
      <c r="G16" s="64"/>
      <c r="H16" s="64"/>
      <c r="I16" s="64"/>
    </row>
    <row r="17" spans="1:9" x14ac:dyDescent="0.35">
      <c r="A17" s="64"/>
      <c r="B17" s="64"/>
      <c r="C17" s="64"/>
      <c r="D17" s="64"/>
      <c r="E17" s="64"/>
      <c r="F17" s="64"/>
      <c r="G17" s="64"/>
      <c r="H17" s="64"/>
      <c r="I17" s="64"/>
    </row>
    <row r="18" spans="1:9" x14ac:dyDescent="0.35">
      <c r="A18" s="64"/>
      <c r="B18" s="64"/>
      <c r="C18" s="64"/>
      <c r="D18" s="64"/>
      <c r="E18" s="64"/>
      <c r="F18" s="64"/>
      <c r="G18" s="64"/>
      <c r="H18" s="64"/>
      <c r="I18" s="64"/>
    </row>
    <row r="19" spans="1:9" x14ac:dyDescent="0.35">
      <c r="A19" s="64"/>
      <c r="B19" s="64"/>
      <c r="C19" s="64"/>
      <c r="D19" s="64"/>
      <c r="E19" s="64"/>
      <c r="F19" s="64"/>
      <c r="G19" s="64"/>
      <c r="H19" s="64"/>
      <c r="I19" s="64"/>
    </row>
    <row r="20" spans="1:9" x14ac:dyDescent="0.35">
      <c r="A20" s="64"/>
      <c r="B20" s="64"/>
      <c r="C20" s="64"/>
      <c r="D20" s="64"/>
      <c r="E20" s="64"/>
      <c r="F20" s="64"/>
      <c r="G20" s="64"/>
      <c r="H20" s="64"/>
      <c r="I20" s="64"/>
    </row>
    <row r="21" spans="1:9" x14ac:dyDescent="0.35">
      <c r="A21" s="64"/>
      <c r="B21" s="64"/>
      <c r="C21" s="64"/>
      <c r="D21" s="64"/>
      <c r="E21" s="64"/>
      <c r="F21" s="64"/>
      <c r="G21" s="64"/>
      <c r="H21" s="64"/>
      <c r="I21" s="64"/>
    </row>
    <row r="22" spans="1:9" x14ac:dyDescent="0.35">
      <c r="A22" s="64"/>
      <c r="B22" s="64"/>
      <c r="C22" s="64"/>
      <c r="D22" s="64"/>
      <c r="E22" s="64"/>
      <c r="F22" s="64"/>
      <c r="G22" s="64"/>
      <c r="H22" s="64"/>
      <c r="I22" s="64"/>
    </row>
    <row r="23" spans="1:9" x14ac:dyDescent="0.35">
      <c r="A23" s="64"/>
      <c r="B23" s="64"/>
      <c r="C23" s="64"/>
      <c r="D23" s="64"/>
      <c r="E23" s="64"/>
      <c r="F23" s="64"/>
      <c r="G23" s="64"/>
      <c r="H23" s="64"/>
      <c r="I23" s="64"/>
    </row>
    <row r="24" spans="1:9" x14ac:dyDescent="0.35">
      <c r="A24" s="64"/>
      <c r="B24" s="64"/>
      <c r="C24" s="64"/>
      <c r="D24" s="64"/>
      <c r="E24" s="64"/>
      <c r="F24" s="64"/>
      <c r="G24" s="64"/>
      <c r="H24" s="64"/>
      <c r="I24" s="64"/>
    </row>
    <row r="25" spans="1:9" x14ac:dyDescent="0.35">
      <c r="A25" s="64"/>
      <c r="B25" s="64"/>
      <c r="C25" s="64"/>
      <c r="D25" s="64"/>
      <c r="E25" s="64"/>
      <c r="F25" s="64"/>
      <c r="G25" s="64"/>
      <c r="H25" s="64"/>
      <c r="I25" s="64"/>
    </row>
    <row r="26" spans="1:9" x14ac:dyDescent="0.35">
      <c r="A26" s="64"/>
      <c r="B26" s="64"/>
      <c r="C26" s="64"/>
      <c r="D26" s="64"/>
      <c r="E26" s="64"/>
      <c r="F26" s="64"/>
      <c r="G26" s="64"/>
      <c r="H26" s="64"/>
      <c r="I26" s="64"/>
    </row>
    <row r="27" spans="1:9" x14ac:dyDescent="0.35">
      <c r="A27" s="64"/>
      <c r="B27" s="64"/>
      <c r="C27" s="64"/>
      <c r="D27" s="64"/>
      <c r="E27" s="64"/>
      <c r="F27" s="64"/>
      <c r="G27" s="64"/>
      <c r="H27" s="64"/>
      <c r="I27" s="64"/>
    </row>
    <row r="28" spans="1:9" x14ac:dyDescent="0.35">
      <c r="A28" s="64"/>
      <c r="B28" s="64"/>
      <c r="C28" s="64"/>
      <c r="D28" s="64"/>
      <c r="E28" s="64"/>
      <c r="F28" s="64"/>
      <c r="G28" s="64"/>
      <c r="H28" s="64"/>
      <c r="I28" s="64"/>
    </row>
    <row r="29" spans="1:9" x14ac:dyDescent="0.35">
      <c r="A29" s="64"/>
      <c r="B29" s="64"/>
      <c r="C29" s="64"/>
      <c r="D29" s="64"/>
      <c r="E29" s="64"/>
      <c r="F29" s="64"/>
      <c r="G29" s="64"/>
      <c r="H29" s="64"/>
      <c r="I29" s="64"/>
    </row>
    <row r="30" spans="1:9" x14ac:dyDescent="0.35">
      <c r="A30" s="64"/>
      <c r="B30" s="64"/>
      <c r="C30" s="64"/>
      <c r="D30" s="64"/>
      <c r="E30" s="64"/>
      <c r="F30" s="64"/>
      <c r="G30" s="64"/>
      <c r="H30" s="64"/>
      <c r="I30" s="64"/>
    </row>
    <row r="31" spans="1:9" x14ac:dyDescent="0.35">
      <c r="A31" s="64"/>
      <c r="B31" s="64"/>
      <c r="C31" s="64"/>
      <c r="D31" s="64"/>
      <c r="E31" s="64"/>
      <c r="F31" s="64"/>
      <c r="G31" s="64"/>
      <c r="H31" s="64"/>
      <c r="I31" s="64"/>
    </row>
    <row r="32" spans="1:9" x14ac:dyDescent="0.35">
      <c r="A32" s="64"/>
      <c r="B32" s="64"/>
      <c r="C32" s="64"/>
      <c r="D32" s="64"/>
      <c r="E32" s="64"/>
      <c r="F32" s="64"/>
      <c r="G32" s="64"/>
      <c r="H32" s="64"/>
      <c r="I32" s="64"/>
    </row>
    <row r="33" spans="1:9" x14ac:dyDescent="0.35">
      <c r="A33" s="64"/>
      <c r="B33" s="64"/>
      <c r="C33" s="64"/>
      <c r="D33" s="64"/>
      <c r="E33" s="64"/>
      <c r="F33" s="64"/>
      <c r="G33" s="64"/>
      <c r="H33" s="64"/>
      <c r="I33" s="64"/>
    </row>
    <row r="34" spans="1:9" x14ac:dyDescent="0.35">
      <c r="A34" s="64"/>
      <c r="B34" s="64"/>
      <c r="C34" s="64"/>
      <c r="D34" s="64"/>
      <c r="E34" s="64"/>
      <c r="F34" s="64"/>
      <c r="G34" s="64"/>
      <c r="H34" s="64"/>
      <c r="I34" s="64"/>
    </row>
    <row r="35" spans="1:9" x14ac:dyDescent="0.35">
      <c r="A35" s="64"/>
      <c r="B35" s="64"/>
      <c r="C35" s="64"/>
      <c r="D35" s="64"/>
      <c r="E35" s="64"/>
      <c r="F35" s="64"/>
      <c r="G35" s="64"/>
      <c r="H35" s="64"/>
      <c r="I35" s="64"/>
    </row>
    <row r="36" spans="1:9" x14ac:dyDescent="0.35">
      <c r="A36" s="64"/>
      <c r="B36" s="64"/>
      <c r="C36" s="64"/>
      <c r="D36" s="64"/>
      <c r="E36" s="64"/>
      <c r="F36" s="64"/>
      <c r="G36" s="64"/>
      <c r="H36" s="64"/>
      <c r="I36" s="64"/>
    </row>
    <row r="37" spans="1:9" x14ac:dyDescent="0.35">
      <c r="A37" s="64"/>
      <c r="B37" s="64"/>
      <c r="C37" s="64"/>
      <c r="D37" s="64"/>
      <c r="E37" s="64"/>
      <c r="F37" s="64"/>
      <c r="G37" s="64"/>
      <c r="H37" s="64"/>
      <c r="I37" s="64"/>
    </row>
    <row r="38" spans="1:9" x14ac:dyDescent="0.35">
      <c r="A38" s="64"/>
      <c r="B38" s="64"/>
      <c r="C38" s="64"/>
      <c r="D38" s="64"/>
      <c r="E38" s="64"/>
      <c r="F38" s="64"/>
      <c r="G38" s="64"/>
      <c r="H38" s="64"/>
      <c r="I38" s="64"/>
    </row>
    <row r="39" spans="1:9" x14ac:dyDescent="0.35">
      <c r="A39" s="64"/>
      <c r="B39" s="64"/>
      <c r="C39" s="64"/>
      <c r="D39" s="64"/>
      <c r="E39" s="64"/>
      <c r="F39" s="64"/>
      <c r="G39" s="64"/>
      <c r="H39" s="64"/>
      <c r="I39" s="64"/>
    </row>
    <row r="40" spans="1:9" x14ac:dyDescent="0.35">
      <c r="A40" s="64"/>
      <c r="B40" s="64"/>
      <c r="C40" s="64"/>
      <c r="D40" s="64"/>
      <c r="E40" s="64"/>
      <c r="F40" s="64"/>
      <c r="G40" s="64"/>
      <c r="H40" s="64"/>
      <c r="I40" s="64"/>
    </row>
    <row r="41" spans="1:9" x14ac:dyDescent="0.35">
      <c r="A41" s="64"/>
      <c r="B41" s="64"/>
      <c r="C41" s="64"/>
      <c r="D41" s="64"/>
      <c r="E41" s="64"/>
      <c r="F41" s="64"/>
      <c r="G41" s="64"/>
      <c r="H41" s="64"/>
      <c r="I41" s="64"/>
    </row>
    <row r="42" spans="1:9" x14ac:dyDescent="0.35">
      <c r="A42" s="64"/>
      <c r="B42" s="64"/>
      <c r="C42" s="64"/>
      <c r="D42" s="64"/>
      <c r="E42" s="64"/>
      <c r="F42" s="64"/>
      <c r="G42" s="64"/>
      <c r="H42" s="64"/>
      <c r="I42" s="64"/>
    </row>
    <row r="43" spans="1:9" x14ac:dyDescent="0.35">
      <c r="A43" s="13"/>
      <c r="B43" s="13"/>
      <c r="C43" s="13"/>
      <c r="D43" s="13"/>
      <c r="E43" s="13"/>
      <c r="F43" s="13"/>
      <c r="G43" s="13"/>
      <c r="H43" s="13"/>
    </row>
    <row r="44" spans="1:9" x14ac:dyDescent="0.35">
      <c r="A44" s="13"/>
      <c r="B44" s="13"/>
      <c r="C44" s="13"/>
      <c r="D44" s="13"/>
      <c r="E44" s="13"/>
      <c r="F44" s="13"/>
      <c r="G44" s="13"/>
      <c r="H44" s="13"/>
    </row>
    <row r="45" spans="1:9" x14ac:dyDescent="0.35">
      <c r="A45" s="13"/>
      <c r="B45" s="13"/>
      <c r="C45" s="13"/>
      <c r="D45" s="13"/>
      <c r="E45" s="13"/>
      <c r="F45" s="13"/>
      <c r="G45" s="13"/>
      <c r="H45" s="13"/>
    </row>
    <row r="46" spans="1:9" x14ac:dyDescent="0.35">
      <c r="A46" s="13"/>
      <c r="B46" s="13"/>
      <c r="C46" s="13"/>
      <c r="D46" s="13"/>
      <c r="E46" s="13"/>
      <c r="F46" s="13"/>
      <c r="G46" s="13"/>
      <c r="H46" s="13"/>
    </row>
    <row r="47" spans="1:9" x14ac:dyDescent="0.35">
      <c r="A47" s="13"/>
      <c r="B47" s="13"/>
      <c r="C47" s="13"/>
      <c r="D47" s="13"/>
      <c r="E47" s="13"/>
      <c r="F47" s="13"/>
      <c r="G47" s="13"/>
      <c r="H47" s="13"/>
    </row>
    <row r="48" spans="1:9" x14ac:dyDescent="0.35">
      <c r="A48" s="13"/>
      <c r="B48" s="13"/>
      <c r="C48" s="13"/>
      <c r="D48" s="13"/>
      <c r="E48" s="13"/>
      <c r="F48" s="13"/>
      <c r="G48" s="13"/>
      <c r="H48" s="13"/>
    </row>
  </sheetData>
  <sheetProtection algorithmName="SHA-512" hashValue="hXvj9ArKl6OB90rVmKNTzulHg4OK3vw2ElinvDxVW4/UyhLDJLRwKRbGmORvd5MrJLPmlPNGiWvbB87qEOi6Bw==" saltValue="T0XWb9waU7D25r8ZQA96Yw==" spinCount="100000" sheet="1" objects="1" scenarios="1"/>
  <mergeCells count="6">
    <mergeCell ref="H3:H4"/>
    <mergeCell ref="I3:I4"/>
    <mergeCell ref="A15:I42"/>
    <mergeCell ref="G8:G9"/>
    <mergeCell ref="A8:A9"/>
    <mergeCell ref="H8:H9"/>
  </mergeCells>
  <conditionalFormatting sqref="D3:D6 D10">
    <cfRule type="cellIs" dxfId="2" priority="5" operator="lessThan">
      <formula>C3</formula>
    </cfRule>
  </conditionalFormatting>
  <conditionalFormatting sqref="E13:E14">
    <cfRule type="containsText" dxfId="1" priority="1" operator="containsText" text="Higher">
      <formula>NOT(ISERROR(SEARCH("Higher",E13)))</formula>
    </cfRule>
  </conditionalFormatting>
  <conditionalFormatting sqref="F3:F6 F10">
    <cfRule type="cellIs" dxfId="0" priority="4" operator="lessThan">
      <formula>C3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B18EC-04EB-4162-93D0-9D70318D99F7}">
  <dimension ref="A1:J67"/>
  <sheetViews>
    <sheetView topLeftCell="E37" workbookViewId="0">
      <selection activeCell="J63" sqref="J63"/>
    </sheetView>
  </sheetViews>
  <sheetFormatPr defaultRowHeight="14.5" outlineLevelRow="2" x14ac:dyDescent="0.35"/>
  <cols>
    <col min="1" max="1" width="26.1796875" bestFit="1" customWidth="1"/>
    <col min="2" max="2" width="11.26953125" bestFit="1" customWidth="1"/>
    <col min="3" max="3" width="30" bestFit="1" customWidth="1"/>
    <col min="4" max="4" width="50" bestFit="1" customWidth="1"/>
    <col min="5" max="5" width="20.26953125" bestFit="1" customWidth="1"/>
    <col min="6" max="6" width="29.453125" bestFit="1" customWidth="1"/>
    <col min="7" max="7" width="14.54296875" bestFit="1" customWidth="1"/>
    <col min="8" max="8" width="21" bestFit="1" customWidth="1"/>
    <col min="9" max="9" width="14.54296875" bestFit="1" customWidth="1"/>
  </cols>
  <sheetData>
    <row r="1" spans="1:10" x14ac:dyDescent="0.35">
      <c r="A1" s="5" t="s">
        <v>0</v>
      </c>
      <c r="B1" s="5" t="s">
        <v>1</v>
      </c>
      <c r="C1" s="5" t="s">
        <v>2</v>
      </c>
      <c r="D1" s="5" t="s">
        <v>3</v>
      </c>
      <c r="E1" s="6" t="s">
        <v>4</v>
      </c>
      <c r="F1" s="5" t="s">
        <v>5</v>
      </c>
      <c r="G1" s="5" t="s">
        <v>25</v>
      </c>
      <c r="H1" s="5" t="s">
        <v>133</v>
      </c>
      <c r="I1" s="5" t="s">
        <v>25</v>
      </c>
    </row>
    <row r="2" spans="1:10" outlineLevel="2" x14ac:dyDescent="0.35">
      <c r="A2" s="1" t="s">
        <v>6</v>
      </c>
      <c r="B2" s="1" t="s">
        <v>7</v>
      </c>
      <c r="C2" s="1" t="s">
        <v>8</v>
      </c>
      <c r="D2" s="1" t="s">
        <v>35</v>
      </c>
      <c r="E2" s="2">
        <v>4.6296296296296294E-3</v>
      </c>
      <c r="F2" s="1">
        <v>51</v>
      </c>
      <c r="G2" s="11">
        <f>E2*F2</f>
        <v>0.2361111111111111</v>
      </c>
      <c r="H2" s="11">
        <v>77.403508201241493</v>
      </c>
      <c r="I2" s="11">
        <f>H2*E2</f>
        <v>0.35834957500574766</v>
      </c>
      <c r="J2" s="62"/>
    </row>
    <row r="3" spans="1:10" outlineLevel="2" x14ac:dyDescent="0.35">
      <c r="A3" s="3" t="s">
        <v>6</v>
      </c>
      <c r="B3" s="3" t="s">
        <v>7</v>
      </c>
      <c r="C3" s="3" t="s">
        <v>8</v>
      </c>
      <c r="D3" s="3" t="s">
        <v>36</v>
      </c>
      <c r="E3" s="4">
        <v>4.6296296296296294E-3</v>
      </c>
      <c r="F3" s="3">
        <v>65.099999999999994</v>
      </c>
      <c r="G3" s="12">
        <f t="shared" ref="G3:G66" si="0">E3*F3</f>
        <v>0.30138888888888887</v>
      </c>
      <c r="H3" s="12">
        <v>97.032586121931672</v>
      </c>
      <c r="I3" s="12">
        <f t="shared" ref="I3:I48" si="1">H3*E3</f>
        <v>0.44922493574968364</v>
      </c>
    </row>
    <row r="4" spans="1:10" outlineLevel="2" x14ac:dyDescent="0.35">
      <c r="A4" s="1" t="s">
        <v>6</v>
      </c>
      <c r="B4" s="1" t="s">
        <v>7</v>
      </c>
      <c r="C4" s="1" t="s">
        <v>8</v>
      </c>
      <c r="D4" s="1" t="s">
        <v>37</v>
      </c>
      <c r="E4" s="2">
        <v>4.6296296296296294E-3</v>
      </c>
      <c r="F4" s="1">
        <v>67.900000000000006</v>
      </c>
      <c r="G4" s="11">
        <f t="shared" si="0"/>
        <v>0.31435185185185188</v>
      </c>
      <c r="H4" s="11">
        <v>84.142441246658564</v>
      </c>
      <c r="I4" s="11">
        <f t="shared" si="1"/>
        <v>0.38954833910490072</v>
      </c>
    </row>
    <row r="5" spans="1:10" outlineLevel="2" x14ac:dyDescent="0.35">
      <c r="A5" s="3" t="s">
        <v>6</v>
      </c>
      <c r="B5" s="3" t="s">
        <v>7</v>
      </c>
      <c r="C5" s="3" t="s">
        <v>9</v>
      </c>
      <c r="D5" s="3" t="s">
        <v>38</v>
      </c>
      <c r="E5" s="4">
        <v>3.7037037037037035E-2</v>
      </c>
      <c r="F5" s="3">
        <v>85.2</v>
      </c>
      <c r="G5" s="12">
        <f t="shared" si="0"/>
        <v>3.1555555555555554</v>
      </c>
      <c r="H5" s="12">
        <v>84.23004699870944</v>
      </c>
      <c r="I5" s="12">
        <f t="shared" si="1"/>
        <v>3.1196313703225718</v>
      </c>
    </row>
    <row r="6" spans="1:10" outlineLevel="2" x14ac:dyDescent="0.35">
      <c r="A6" s="1" t="s">
        <v>6</v>
      </c>
      <c r="B6" s="1" t="s">
        <v>7</v>
      </c>
      <c r="C6" s="1" t="s">
        <v>9</v>
      </c>
      <c r="D6" s="1" t="s">
        <v>39</v>
      </c>
      <c r="E6" s="2">
        <v>9.2592592592592587E-3</v>
      </c>
      <c r="F6" s="1">
        <v>88.9</v>
      </c>
      <c r="G6" s="11">
        <f t="shared" si="0"/>
        <v>0.82314814814814818</v>
      </c>
      <c r="H6" s="11">
        <v>86.257279962301254</v>
      </c>
      <c r="I6" s="11">
        <f t="shared" si="1"/>
        <v>0.79867851816945601</v>
      </c>
    </row>
    <row r="7" spans="1:10" outlineLevel="2" x14ac:dyDescent="0.35">
      <c r="A7" s="3" t="s">
        <v>6</v>
      </c>
      <c r="B7" s="3" t="s">
        <v>7</v>
      </c>
      <c r="C7" s="3" t="s">
        <v>9</v>
      </c>
      <c r="D7" s="3" t="s">
        <v>40</v>
      </c>
      <c r="E7" s="4">
        <v>1.8518518518518517E-2</v>
      </c>
      <c r="F7" s="3">
        <v>68.900000000000006</v>
      </c>
      <c r="G7" s="12">
        <f t="shared" si="0"/>
        <v>1.2759259259259259</v>
      </c>
      <c r="H7" s="12">
        <v>80.028380826115608</v>
      </c>
      <c r="I7" s="12">
        <f t="shared" si="1"/>
        <v>1.4820070523354743</v>
      </c>
    </row>
    <row r="8" spans="1:10" outlineLevel="2" x14ac:dyDescent="0.35">
      <c r="A8" s="1" t="s">
        <v>6</v>
      </c>
      <c r="B8" s="1" t="s">
        <v>7</v>
      </c>
      <c r="C8" s="1" t="s">
        <v>9</v>
      </c>
      <c r="D8" s="1" t="s">
        <v>41</v>
      </c>
      <c r="E8" s="2">
        <v>1.3888888888888888E-2</v>
      </c>
      <c r="F8" s="1">
        <v>93.5</v>
      </c>
      <c r="G8" s="11">
        <f t="shared" si="0"/>
        <v>1.2986111111111109</v>
      </c>
      <c r="H8" s="11">
        <v>74.076915755867958</v>
      </c>
      <c r="I8" s="11">
        <f t="shared" si="1"/>
        <v>1.0288460521648326</v>
      </c>
    </row>
    <row r="9" spans="1:10" outlineLevel="2" x14ac:dyDescent="0.35">
      <c r="A9" s="3" t="s">
        <v>6</v>
      </c>
      <c r="B9" s="3" t="s">
        <v>7</v>
      </c>
      <c r="C9" s="3" t="s">
        <v>9</v>
      </c>
      <c r="D9" s="3" t="s">
        <v>42</v>
      </c>
      <c r="E9" s="4">
        <v>3.2407407407407406E-2</v>
      </c>
      <c r="F9" s="3">
        <v>74.099999999999994</v>
      </c>
      <c r="G9" s="12">
        <f t="shared" si="0"/>
        <v>2.4013888888888886</v>
      </c>
      <c r="H9" s="12">
        <v>86.962759587913752</v>
      </c>
      <c r="I9" s="12">
        <f t="shared" si="1"/>
        <v>2.8182375792379455</v>
      </c>
    </row>
    <row r="10" spans="1:10" outlineLevel="2" x14ac:dyDescent="0.35">
      <c r="A10" s="1" t="s">
        <v>6</v>
      </c>
      <c r="B10" s="1" t="s">
        <v>7</v>
      </c>
      <c r="C10" s="1" t="s">
        <v>9</v>
      </c>
      <c r="D10" s="1" t="s">
        <v>43</v>
      </c>
      <c r="E10" s="2">
        <v>4.1666666666666664E-2</v>
      </c>
      <c r="F10" s="1">
        <v>79.5</v>
      </c>
      <c r="G10" s="11">
        <f t="shared" si="0"/>
        <v>3.3125</v>
      </c>
      <c r="H10" s="11">
        <v>82.294186111539602</v>
      </c>
      <c r="I10" s="11">
        <f t="shared" si="1"/>
        <v>3.4289244213141501</v>
      </c>
    </row>
    <row r="11" spans="1:10" outlineLevel="2" x14ac:dyDescent="0.35">
      <c r="A11" s="3" t="s">
        <v>6</v>
      </c>
      <c r="B11" s="3" t="s">
        <v>7</v>
      </c>
      <c r="C11" s="3" t="s">
        <v>9</v>
      </c>
      <c r="D11" s="3" t="s">
        <v>44</v>
      </c>
      <c r="E11" s="4">
        <v>9.2592592592592587E-3</v>
      </c>
      <c r="F11" s="3">
        <v>67.3</v>
      </c>
      <c r="G11" s="12">
        <f t="shared" si="0"/>
        <v>0.62314814814814812</v>
      </c>
      <c r="H11" s="12">
        <v>78.815028239041567</v>
      </c>
      <c r="I11" s="12">
        <f t="shared" si="1"/>
        <v>0.72976877999112555</v>
      </c>
    </row>
    <row r="12" spans="1:10" outlineLevel="2" x14ac:dyDescent="0.35">
      <c r="A12" s="1" t="s">
        <v>6</v>
      </c>
      <c r="B12" s="1" t="s">
        <v>7</v>
      </c>
      <c r="C12" s="1" t="s">
        <v>9</v>
      </c>
      <c r="D12" s="1" t="s">
        <v>45</v>
      </c>
      <c r="E12" s="2">
        <v>1.8518518518518517E-2</v>
      </c>
      <c r="F12" s="1">
        <v>71.400000000000006</v>
      </c>
      <c r="G12" s="11">
        <f t="shared" si="0"/>
        <v>1.3222222222222222</v>
      </c>
      <c r="H12" s="11">
        <v>94.296519933268428</v>
      </c>
      <c r="I12" s="11">
        <f t="shared" si="1"/>
        <v>1.7462318506160819</v>
      </c>
    </row>
    <row r="13" spans="1:10" outlineLevel="2" x14ac:dyDescent="0.35">
      <c r="A13" s="3" t="s">
        <v>6</v>
      </c>
      <c r="B13" s="3" t="s">
        <v>7</v>
      </c>
      <c r="C13" s="3" t="s">
        <v>9</v>
      </c>
      <c r="D13" s="3" t="s">
        <v>46</v>
      </c>
      <c r="E13" s="4">
        <v>8.7962962962962965E-2</v>
      </c>
      <c r="F13" s="3">
        <v>54.6</v>
      </c>
      <c r="G13" s="12">
        <f t="shared" si="0"/>
        <v>4.802777777777778</v>
      </c>
      <c r="H13" s="12">
        <v>86.875339895486832</v>
      </c>
      <c r="I13" s="12">
        <f t="shared" si="1"/>
        <v>7.641812305621527</v>
      </c>
    </row>
    <row r="14" spans="1:10" outlineLevel="2" x14ac:dyDescent="0.35">
      <c r="A14" s="1" t="s">
        <v>6</v>
      </c>
      <c r="B14" s="1" t="s">
        <v>7</v>
      </c>
      <c r="C14" s="1" t="s">
        <v>9</v>
      </c>
      <c r="D14" s="1" t="s">
        <v>47</v>
      </c>
      <c r="E14" s="2">
        <v>9.2592592592592587E-3</v>
      </c>
      <c r="F14" s="1">
        <v>81.900000000000006</v>
      </c>
      <c r="G14" s="11">
        <f t="shared" si="0"/>
        <v>0.7583333333333333</v>
      </c>
      <c r="H14" s="11">
        <v>67.396855428814888</v>
      </c>
      <c r="I14" s="11">
        <f t="shared" si="1"/>
        <v>0.62404495767421186</v>
      </c>
    </row>
    <row r="15" spans="1:10" outlineLevel="2" x14ac:dyDescent="0.35">
      <c r="A15" s="3" t="s">
        <v>6</v>
      </c>
      <c r="B15" s="3" t="s">
        <v>7</v>
      </c>
      <c r="C15" s="3" t="s">
        <v>9</v>
      </c>
      <c r="D15" s="3" t="s">
        <v>48</v>
      </c>
      <c r="E15" s="4">
        <v>5.5555555555555552E-2</v>
      </c>
      <c r="F15" s="3">
        <v>67.400000000000006</v>
      </c>
      <c r="G15" s="12">
        <f t="shared" si="0"/>
        <v>3.7444444444444445</v>
      </c>
      <c r="H15" s="12">
        <v>75.280922595411539</v>
      </c>
      <c r="I15" s="12">
        <f t="shared" si="1"/>
        <v>4.1822734775228634</v>
      </c>
    </row>
    <row r="16" spans="1:10" outlineLevel="2" x14ac:dyDescent="0.35">
      <c r="A16" s="1" t="s">
        <v>6</v>
      </c>
      <c r="B16" s="1" t="s">
        <v>7</v>
      </c>
      <c r="C16" s="1" t="s">
        <v>9</v>
      </c>
      <c r="D16" s="1" t="s">
        <v>49</v>
      </c>
      <c r="E16" s="2">
        <v>4.1666666666666664E-2</v>
      </c>
      <c r="F16" s="1">
        <v>83.7</v>
      </c>
      <c r="G16" s="11">
        <f t="shared" si="0"/>
        <v>3.4874999999999998</v>
      </c>
      <c r="H16" s="11">
        <v>83.815724980086088</v>
      </c>
      <c r="I16" s="11">
        <f t="shared" si="1"/>
        <v>3.4923218741702535</v>
      </c>
    </row>
    <row r="17" spans="1:9" outlineLevel="2" x14ac:dyDescent="0.35">
      <c r="A17" s="3" t="s">
        <v>6</v>
      </c>
      <c r="B17" s="3" t="s">
        <v>7</v>
      </c>
      <c r="C17" s="3" t="s">
        <v>9</v>
      </c>
      <c r="D17" s="3" t="s">
        <v>50</v>
      </c>
      <c r="E17" s="4">
        <v>5.0925925925925923E-2</v>
      </c>
      <c r="F17" s="3">
        <v>75.599999999999994</v>
      </c>
      <c r="G17" s="12">
        <f t="shared" si="0"/>
        <v>3.8499999999999996</v>
      </c>
      <c r="H17" s="12">
        <v>70.102740321308374</v>
      </c>
      <c r="I17" s="12">
        <f t="shared" si="1"/>
        <v>3.5700469608073706</v>
      </c>
    </row>
    <row r="18" spans="1:9" outlineLevel="2" x14ac:dyDescent="0.35">
      <c r="A18" s="1" t="s">
        <v>6</v>
      </c>
      <c r="B18" s="1" t="s">
        <v>7</v>
      </c>
      <c r="C18" s="1" t="s">
        <v>9</v>
      </c>
      <c r="D18" s="1" t="s">
        <v>51</v>
      </c>
      <c r="E18" s="2">
        <v>7.8703703703703706E-2</v>
      </c>
      <c r="F18" s="1">
        <v>75.5</v>
      </c>
      <c r="G18" s="11">
        <f t="shared" si="0"/>
        <v>5.9421296296296298</v>
      </c>
      <c r="H18" s="11">
        <v>89.074612576514482</v>
      </c>
      <c r="I18" s="11">
        <f t="shared" si="1"/>
        <v>7.0105019157441957</v>
      </c>
    </row>
    <row r="19" spans="1:9" outlineLevel="2" x14ac:dyDescent="0.35">
      <c r="A19" s="3" t="s">
        <v>6</v>
      </c>
      <c r="B19" s="3" t="s">
        <v>7</v>
      </c>
      <c r="C19" s="3" t="s">
        <v>9</v>
      </c>
      <c r="D19" s="3" t="s">
        <v>52</v>
      </c>
      <c r="E19" s="4">
        <v>8.3333333333333329E-2</v>
      </c>
      <c r="F19" s="3">
        <v>78</v>
      </c>
      <c r="G19" s="12">
        <f t="shared" si="0"/>
        <v>6.5</v>
      </c>
      <c r="H19" s="12">
        <v>88.131639901548624</v>
      </c>
      <c r="I19" s="12">
        <f t="shared" si="1"/>
        <v>7.3443033251290517</v>
      </c>
    </row>
    <row r="20" spans="1:9" outlineLevel="2" x14ac:dyDescent="0.35">
      <c r="A20" s="1" t="s">
        <v>6</v>
      </c>
      <c r="B20" s="1" t="s">
        <v>7</v>
      </c>
      <c r="C20" s="1" t="s">
        <v>9</v>
      </c>
      <c r="D20" s="1" t="s">
        <v>53</v>
      </c>
      <c r="E20" s="2">
        <v>3.2407407407407406E-2</v>
      </c>
      <c r="F20" s="1">
        <v>82.7</v>
      </c>
      <c r="G20" s="11">
        <f t="shared" si="0"/>
        <v>2.6800925925925925</v>
      </c>
      <c r="H20" s="11">
        <v>82.097081653773785</v>
      </c>
      <c r="I20" s="11">
        <f t="shared" si="1"/>
        <v>2.6605535721130393</v>
      </c>
    </row>
    <row r="21" spans="1:9" outlineLevel="2" x14ac:dyDescent="0.35">
      <c r="A21" s="3" t="s">
        <v>6</v>
      </c>
      <c r="B21" s="3" t="s">
        <v>7</v>
      </c>
      <c r="C21" s="3" t="s">
        <v>9</v>
      </c>
      <c r="D21" s="3" t="s">
        <v>54</v>
      </c>
      <c r="E21" s="4">
        <v>4.6296296296296294E-3</v>
      </c>
      <c r="F21" s="3">
        <v>86.8</v>
      </c>
      <c r="G21" s="12">
        <f t="shared" si="0"/>
        <v>0.40185185185185179</v>
      </c>
      <c r="H21" s="12">
        <v>87.74073364213109</v>
      </c>
      <c r="I21" s="12">
        <f t="shared" si="1"/>
        <v>0.4062071001950513</v>
      </c>
    </row>
    <row r="22" spans="1:9" outlineLevel="2" x14ac:dyDescent="0.35">
      <c r="A22" s="1" t="s">
        <v>6</v>
      </c>
      <c r="B22" s="1" t="s">
        <v>7</v>
      </c>
      <c r="C22" s="1" t="s">
        <v>9</v>
      </c>
      <c r="D22" s="1" t="s">
        <v>55</v>
      </c>
      <c r="E22" s="2">
        <v>4.6296296296296294E-3</v>
      </c>
      <c r="F22" s="1">
        <v>88.2</v>
      </c>
      <c r="G22" s="11">
        <f t="shared" si="0"/>
        <v>0.40833333333333333</v>
      </c>
      <c r="H22" s="11">
        <v>98.723547104746103</v>
      </c>
      <c r="I22" s="11">
        <f t="shared" si="1"/>
        <v>0.45705345881826898</v>
      </c>
    </row>
    <row r="23" spans="1:9" outlineLevel="2" x14ac:dyDescent="0.35">
      <c r="A23" s="3" t="s">
        <v>6</v>
      </c>
      <c r="B23" s="3" t="s">
        <v>7</v>
      </c>
      <c r="C23" s="3" t="s">
        <v>9</v>
      </c>
      <c r="D23" s="3" t="s">
        <v>56</v>
      </c>
      <c r="E23" s="4">
        <v>4.6296296296296294E-3</v>
      </c>
      <c r="F23" s="3">
        <v>58.6</v>
      </c>
      <c r="G23" s="12">
        <f t="shared" si="0"/>
        <v>0.27129629629629631</v>
      </c>
      <c r="H23" s="12">
        <v>76.74569008871913</v>
      </c>
      <c r="I23" s="12">
        <f t="shared" si="1"/>
        <v>0.35530412078110707</v>
      </c>
    </row>
    <row r="24" spans="1:9" outlineLevel="2" x14ac:dyDescent="0.35">
      <c r="A24" s="1" t="s">
        <v>6</v>
      </c>
      <c r="B24" s="1" t="s">
        <v>7</v>
      </c>
      <c r="C24" s="1" t="s">
        <v>9</v>
      </c>
      <c r="D24" s="1" t="s">
        <v>57</v>
      </c>
      <c r="E24" s="2">
        <v>5.0925925925925923E-2</v>
      </c>
      <c r="F24" s="1">
        <v>56.4</v>
      </c>
      <c r="G24" s="11">
        <f t="shared" si="0"/>
        <v>2.8722222222222218</v>
      </c>
      <c r="H24" s="11">
        <v>78.229210991412401</v>
      </c>
      <c r="I24" s="11">
        <f t="shared" si="1"/>
        <v>3.983895004192298</v>
      </c>
    </row>
    <row r="25" spans="1:9" outlineLevel="2" x14ac:dyDescent="0.35">
      <c r="A25" s="3" t="s">
        <v>6</v>
      </c>
      <c r="B25" s="3" t="s">
        <v>7</v>
      </c>
      <c r="C25" s="3" t="s">
        <v>9</v>
      </c>
      <c r="D25" s="3" t="s">
        <v>58</v>
      </c>
      <c r="E25" s="4">
        <v>5.5555555555555552E-2</v>
      </c>
      <c r="F25" s="3">
        <v>89.6</v>
      </c>
      <c r="G25" s="12">
        <f t="shared" si="0"/>
        <v>4.977777777777777</v>
      </c>
      <c r="H25" s="12">
        <v>84.942921921610832</v>
      </c>
      <c r="I25" s="12">
        <f t="shared" si="1"/>
        <v>4.7190512178672686</v>
      </c>
    </row>
    <row r="26" spans="1:9" outlineLevel="2" x14ac:dyDescent="0.35">
      <c r="A26" s="1" t="s">
        <v>6</v>
      </c>
      <c r="B26" s="1" t="s">
        <v>7</v>
      </c>
      <c r="C26" s="1" t="s">
        <v>9</v>
      </c>
      <c r="D26" s="1" t="s">
        <v>59</v>
      </c>
      <c r="E26" s="2">
        <v>9.7222222222222224E-2</v>
      </c>
      <c r="F26" s="1">
        <v>74.2</v>
      </c>
      <c r="G26" s="11">
        <f t="shared" si="0"/>
        <v>7.2138888888888895</v>
      </c>
      <c r="H26" s="11">
        <v>79.011639561504126</v>
      </c>
      <c r="I26" s="11">
        <f t="shared" si="1"/>
        <v>7.6816871795906794</v>
      </c>
    </row>
    <row r="27" spans="1:9" outlineLevel="2" x14ac:dyDescent="0.35">
      <c r="A27" s="3" t="s">
        <v>6</v>
      </c>
      <c r="B27" s="3" t="s">
        <v>7</v>
      </c>
      <c r="C27" s="3" t="s">
        <v>10</v>
      </c>
      <c r="D27" s="3" t="s">
        <v>60</v>
      </c>
      <c r="E27" s="4">
        <v>1.3888888888888888E-2</v>
      </c>
      <c r="F27" s="3">
        <v>62.3</v>
      </c>
      <c r="G27" s="12">
        <f t="shared" si="0"/>
        <v>0.8652777777777777</v>
      </c>
      <c r="H27" s="12">
        <v>96.08104532584548</v>
      </c>
      <c r="I27" s="12">
        <f t="shared" si="1"/>
        <v>1.3344589628589649</v>
      </c>
    </row>
    <row r="28" spans="1:9" outlineLevel="2" x14ac:dyDescent="0.35">
      <c r="A28" s="1" t="s">
        <v>6</v>
      </c>
      <c r="B28" s="1" t="s">
        <v>7</v>
      </c>
      <c r="C28" s="1" t="s">
        <v>10</v>
      </c>
      <c r="D28" s="1" t="s">
        <v>61</v>
      </c>
      <c r="E28" s="2">
        <v>1.8518518518518517E-2</v>
      </c>
      <c r="F28" s="1">
        <v>80.400000000000006</v>
      </c>
      <c r="G28" s="11">
        <f t="shared" si="0"/>
        <v>1.4888888888888889</v>
      </c>
      <c r="H28" s="11">
        <v>100</v>
      </c>
      <c r="I28" s="11">
        <f t="shared" si="1"/>
        <v>1.8518518518518516</v>
      </c>
    </row>
    <row r="29" spans="1:9" outlineLevel="2" x14ac:dyDescent="0.35">
      <c r="A29" s="3" t="s">
        <v>6</v>
      </c>
      <c r="B29" s="3" t="s">
        <v>7</v>
      </c>
      <c r="C29" s="3" t="s">
        <v>10</v>
      </c>
      <c r="D29" s="3" t="s">
        <v>62</v>
      </c>
      <c r="E29" s="4">
        <v>4.6296296296296294E-3</v>
      </c>
      <c r="F29" s="3">
        <v>66.7</v>
      </c>
      <c r="G29" s="12">
        <f t="shared" si="0"/>
        <v>0.30879629629629629</v>
      </c>
      <c r="H29" s="12">
        <v>81.26723438501358</v>
      </c>
      <c r="I29" s="12">
        <f t="shared" si="1"/>
        <v>0.37623719622691471</v>
      </c>
    </row>
    <row r="30" spans="1:9" outlineLevel="2" x14ac:dyDescent="0.35">
      <c r="A30" s="1" t="s">
        <v>6</v>
      </c>
      <c r="B30" s="1" t="s">
        <v>7</v>
      </c>
      <c r="C30" s="1" t="s">
        <v>10</v>
      </c>
      <c r="D30" s="1" t="s">
        <v>63</v>
      </c>
      <c r="E30" s="2">
        <v>4.6296296296296294E-3</v>
      </c>
      <c r="F30" s="1">
        <v>68.900000000000006</v>
      </c>
      <c r="G30" s="11">
        <f t="shared" si="0"/>
        <v>0.31898148148148148</v>
      </c>
      <c r="H30" s="11">
        <v>93.555792886763811</v>
      </c>
      <c r="I30" s="11">
        <f t="shared" si="1"/>
        <v>0.43312867077205464</v>
      </c>
    </row>
    <row r="31" spans="1:9" outlineLevel="2" x14ac:dyDescent="0.35">
      <c r="A31" s="3" t="s">
        <v>6</v>
      </c>
      <c r="B31" s="3" t="s">
        <v>7</v>
      </c>
      <c r="C31" s="3" t="s">
        <v>10</v>
      </c>
      <c r="D31" s="3" t="s">
        <v>64</v>
      </c>
      <c r="E31" s="4">
        <v>4.6296296296296294E-3</v>
      </c>
      <c r="F31" s="3">
        <v>66.7</v>
      </c>
      <c r="G31" s="12">
        <f t="shared" si="0"/>
        <v>0.30879629629629629</v>
      </c>
      <c r="H31" s="12">
        <v>74.932103864848614</v>
      </c>
      <c r="I31" s="12">
        <f t="shared" si="1"/>
        <v>0.34690788826318802</v>
      </c>
    </row>
    <row r="32" spans="1:9" outlineLevel="2" x14ac:dyDescent="0.35">
      <c r="A32" s="1" t="s">
        <v>6</v>
      </c>
      <c r="B32" s="1" t="s">
        <v>7</v>
      </c>
      <c r="C32" s="1" t="s">
        <v>10</v>
      </c>
      <c r="D32" s="1" t="s">
        <v>65</v>
      </c>
      <c r="E32" s="2">
        <v>4.6296296296296294E-3</v>
      </c>
      <c r="F32" s="1">
        <v>63.4</v>
      </c>
      <c r="G32" s="11">
        <f t="shared" si="0"/>
        <v>0.29351851851851851</v>
      </c>
      <c r="H32" s="11">
        <v>87.532050013542175</v>
      </c>
      <c r="I32" s="11">
        <f t="shared" si="1"/>
        <v>0.40524097228491746</v>
      </c>
    </row>
    <row r="33" spans="1:9" outlineLevel="2" x14ac:dyDescent="0.35">
      <c r="A33" s="3" t="s">
        <v>6</v>
      </c>
      <c r="B33" s="3" t="s">
        <v>7</v>
      </c>
      <c r="C33" s="3" t="s">
        <v>10</v>
      </c>
      <c r="D33" s="3" t="s">
        <v>66</v>
      </c>
      <c r="E33" s="4">
        <v>4.6296296296296294E-3</v>
      </c>
      <c r="F33" s="3">
        <v>81</v>
      </c>
      <c r="G33" s="12">
        <f t="shared" si="0"/>
        <v>0.375</v>
      </c>
      <c r="H33" s="12">
        <v>83.280651774257421</v>
      </c>
      <c r="I33" s="12">
        <f t="shared" si="1"/>
        <v>0.38555857302896951</v>
      </c>
    </row>
    <row r="34" spans="1:9" outlineLevel="2" x14ac:dyDescent="0.35">
      <c r="A34" s="1" t="s">
        <v>6</v>
      </c>
      <c r="B34" s="1" t="s">
        <v>7</v>
      </c>
      <c r="C34" s="1" t="s">
        <v>10</v>
      </c>
      <c r="D34" s="1" t="s">
        <v>67</v>
      </c>
      <c r="E34" s="2">
        <v>4.6296296296296294E-3</v>
      </c>
      <c r="F34" s="1">
        <v>54.4</v>
      </c>
      <c r="G34" s="11">
        <f t="shared" si="0"/>
        <v>0.25185185185185183</v>
      </c>
      <c r="H34" s="11">
        <v>94.526515267789364</v>
      </c>
      <c r="I34" s="11">
        <f t="shared" si="1"/>
        <v>0.4376227558693952</v>
      </c>
    </row>
    <row r="35" spans="1:9" outlineLevel="2" x14ac:dyDescent="0.35">
      <c r="A35" s="3" t="s">
        <v>6</v>
      </c>
      <c r="B35" s="3" t="s">
        <v>7</v>
      </c>
      <c r="C35" s="3" t="s">
        <v>10</v>
      </c>
      <c r="D35" s="3" t="s">
        <v>68</v>
      </c>
      <c r="E35" s="4">
        <v>4.6296296296296294E-3</v>
      </c>
      <c r="F35" s="3">
        <v>49</v>
      </c>
      <c r="G35" s="12">
        <f t="shared" si="0"/>
        <v>0.22685185185185183</v>
      </c>
      <c r="H35" s="12">
        <v>86.607801988720894</v>
      </c>
      <c r="I35" s="12">
        <f t="shared" si="1"/>
        <v>0.40096204624407816</v>
      </c>
    </row>
    <row r="36" spans="1:9" outlineLevel="2" x14ac:dyDescent="0.35">
      <c r="A36" s="1" t="s">
        <v>6</v>
      </c>
      <c r="B36" s="1" t="s">
        <v>7</v>
      </c>
      <c r="C36" s="1" t="s">
        <v>10</v>
      </c>
      <c r="D36" s="1" t="s">
        <v>69</v>
      </c>
      <c r="E36" s="2">
        <v>4.6296296296296294E-3</v>
      </c>
      <c r="F36" s="1">
        <v>66</v>
      </c>
      <c r="G36" s="11">
        <f t="shared" si="0"/>
        <v>0.30555555555555552</v>
      </c>
      <c r="H36" s="11">
        <v>88.122524153441191</v>
      </c>
      <c r="I36" s="11">
        <f t="shared" si="1"/>
        <v>0.40797464885852402</v>
      </c>
    </row>
    <row r="37" spans="1:9" outlineLevel="2" x14ac:dyDescent="0.35">
      <c r="A37" s="3" t="s">
        <v>6</v>
      </c>
      <c r="B37" s="3" t="s">
        <v>7</v>
      </c>
      <c r="C37" s="3" t="s">
        <v>10</v>
      </c>
      <c r="D37" s="3" t="s">
        <v>70</v>
      </c>
      <c r="E37" s="4">
        <v>4.6296296296296294E-3</v>
      </c>
      <c r="F37" s="3">
        <v>59</v>
      </c>
      <c r="G37" s="12">
        <f t="shared" si="0"/>
        <v>0.27314814814814814</v>
      </c>
      <c r="H37" s="12">
        <v>100</v>
      </c>
      <c r="I37" s="12">
        <f t="shared" si="1"/>
        <v>0.46296296296296291</v>
      </c>
    </row>
    <row r="38" spans="1:9" outlineLevel="2" x14ac:dyDescent="0.35">
      <c r="A38" s="1" t="s">
        <v>6</v>
      </c>
      <c r="B38" s="1" t="s">
        <v>7</v>
      </c>
      <c r="C38" s="1" t="s">
        <v>10</v>
      </c>
      <c r="D38" s="1" t="s">
        <v>71</v>
      </c>
      <c r="E38" s="2">
        <v>9.2592592592592587E-3</v>
      </c>
      <c r="F38" s="1">
        <v>78.2</v>
      </c>
      <c r="G38" s="11">
        <f t="shared" si="0"/>
        <v>0.72407407407407409</v>
      </c>
      <c r="H38" s="11">
        <v>79.950982537120581</v>
      </c>
      <c r="I38" s="11">
        <f t="shared" si="1"/>
        <v>0.74028687534370907</v>
      </c>
    </row>
    <row r="39" spans="1:9" outlineLevel="2" x14ac:dyDescent="0.35">
      <c r="A39" s="3" t="s">
        <v>6</v>
      </c>
      <c r="B39" s="3" t="s">
        <v>7</v>
      </c>
      <c r="C39" s="3" t="s">
        <v>10</v>
      </c>
      <c r="D39" s="3" t="s">
        <v>72</v>
      </c>
      <c r="E39" s="4">
        <v>4.6296296296296294E-3</v>
      </c>
      <c r="F39" s="3">
        <v>42.7</v>
      </c>
      <c r="G39" s="12">
        <f t="shared" si="0"/>
        <v>0.19768518518518519</v>
      </c>
      <c r="H39" s="12">
        <v>75.76530683785677</v>
      </c>
      <c r="I39" s="12">
        <f t="shared" si="1"/>
        <v>0.35076530943452205</v>
      </c>
    </row>
    <row r="40" spans="1:9" outlineLevel="2" x14ac:dyDescent="0.35">
      <c r="A40" s="1" t="s">
        <v>6</v>
      </c>
      <c r="B40" s="1" t="s">
        <v>7</v>
      </c>
      <c r="C40" s="1" t="s">
        <v>10</v>
      </c>
      <c r="D40" s="1" t="s">
        <v>73</v>
      </c>
      <c r="E40" s="2">
        <v>9.2592592592592587E-3</v>
      </c>
      <c r="F40" s="1">
        <v>68.099999999999994</v>
      </c>
      <c r="G40" s="11">
        <f t="shared" si="0"/>
        <v>0.63055555555555542</v>
      </c>
      <c r="H40" s="11">
        <v>84.657467007637024</v>
      </c>
      <c r="I40" s="11">
        <f t="shared" si="1"/>
        <v>0.78386543525589836</v>
      </c>
    </row>
    <row r="41" spans="1:9" outlineLevel="2" x14ac:dyDescent="0.35">
      <c r="A41" s="3" t="s">
        <v>6</v>
      </c>
      <c r="B41" s="3" t="s">
        <v>7</v>
      </c>
      <c r="C41" s="3" t="s">
        <v>10</v>
      </c>
      <c r="D41" s="3" t="s">
        <v>74</v>
      </c>
      <c r="E41" s="4">
        <v>4.6296296296296294E-3</v>
      </c>
      <c r="F41" s="3">
        <v>97.1</v>
      </c>
      <c r="G41" s="12">
        <f t="shared" si="0"/>
        <v>0.44953703703703701</v>
      </c>
      <c r="H41" s="12">
        <v>85.442215520888567</v>
      </c>
      <c r="I41" s="12">
        <f t="shared" si="1"/>
        <v>0.39556581259670631</v>
      </c>
    </row>
    <row r="42" spans="1:9" outlineLevel="2" x14ac:dyDescent="0.35">
      <c r="A42" s="1" t="s">
        <v>6</v>
      </c>
      <c r="B42" s="1" t="s">
        <v>7</v>
      </c>
      <c r="C42" s="1" t="s">
        <v>11</v>
      </c>
      <c r="D42" s="1" t="s">
        <v>75</v>
      </c>
      <c r="E42" s="2">
        <v>9.2592592592592587E-3</v>
      </c>
      <c r="F42" s="1">
        <v>91</v>
      </c>
      <c r="G42" s="11">
        <f t="shared" si="0"/>
        <v>0.84259259259259256</v>
      </c>
      <c r="H42" s="11">
        <v>85.372139737010002</v>
      </c>
      <c r="I42" s="11">
        <f t="shared" si="1"/>
        <v>0.79048277534268518</v>
      </c>
    </row>
    <row r="43" spans="1:9" outlineLevel="2" x14ac:dyDescent="0.35">
      <c r="A43" s="3" t="s">
        <v>6</v>
      </c>
      <c r="B43" s="3" t="s">
        <v>7</v>
      </c>
      <c r="C43" s="3" t="s">
        <v>12</v>
      </c>
      <c r="D43" s="3" t="s">
        <v>76</v>
      </c>
      <c r="E43" s="4">
        <v>9.2592592592592587E-3</v>
      </c>
      <c r="F43" s="3">
        <v>42.2</v>
      </c>
      <c r="G43" s="12">
        <f t="shared" si="0"/>
        <v>0.39074074074074072</v>
      </c>
      <c r="H43" s="12">
        <v>82.489097751677036</v>
      </c>
      <c r="I43" s="12">
        <f t="shared" si="1"/>
        <v>0.76378794214515766</v>
      </c>
    </row>
    <row r="44" spans="1:9" outlineLevel="2" x14ac:dyDescent="0.35">
      <c r="A44" s="1" t="s">
        <v>6</v>
      </c>
      <c r="B44" s="1" t="s">
        <v>7</v>
      </c>
      <c r="C44" s="1" t="s">
        <v>13</v>
      </c>
      <c r="D44" s="1" t="s">
        <v>77</v>
      </c>
      <c r="E44" s="2">
        <v>4.6296296296296294E-3</v>
      </c>
      <c r="F44" s="1">
        <v>49.8</v>
      </c>
      <c r="G44" s="11">
        <f t="shared" si="0"/>
        <v>0.23055555555555554</v>
      </c>
      <c r="H44" s="11">
        <v>68.01416577771306</v>
      </c>
      <c r="I44" s="11">
        <f t="shared" si="1"/>
        <v>0.31488039711904192</v>
      </c>
    </row>
    <row r="45" spans="1:9" outlineLevel="2" x14ac:dyDescent="0.35">
      <c r="A45" s="3" t="s">
        <v>6</v>
      </c>
      <c r="B45" s="3" t="s">
        <v>7</v>
      </c>
      <c r="C45" s="3" t="s">
        <v>14</v>
      </c>
      <c r="D45" s="3" t="s">
        <v>78</v>
      </c>
      <c r="E45" s="4">
        <v>4.6296296296296294E-3</v>
      </c>
      <c r="F45" s="3">
        <v>57.9</v>
      </c>
      <c r="G45" s="12">
        <f t="shared" si="0"/>
        <v>0.26805555555555555</v>
      </c>
      <c r="H45" s="12">
        <v>79.562245365232229</v>
      </c>
      <c r="I45" s="12">
        <f t="shared" si="1"/>
        <v>0.36834372854274178</v>
      </c>
    </row>
    <row r="46" spans="1:9" outlineLevel="2" x14ac:dyDescent="0.35">
      <c r="A46" s="1" t="s">
        <v>6</v>
      </c>
      <c r="B46" s="1" t="s">
        <v>7</v>
      </c>
      <c r="C46" s="1" t="s">
        <v>14</v>
      </c>
      <c r="D46" s="1" t="s">
        <v>79</v>
      </c>
      <c r="E46" s="2">
        <v>4.6296296296296294E-3</v>
      </c>
      <c r="F46" s="1">
        <v>66.5</v>
      </c>
      <c r="G46" s="11">
        <f t="shared" si="0"/>
        <v>0.30787037037037035</v>
      </c>
      <c r="H46" s="11">
        <v>100</v>
      </c>
      <c r="I46" s="11">
        <f t="shared" si="1"/>
        <v>0.46296296296296291</v>
      </c>
    </row>
    <row r="47" spans="1:9" outlineLevel="2" x14ac:dyDescent="0.35">
      <c r="A47" s="3" t="s">
        <v>6</v>
      </c>
      <c r="B47" s="3" t="s">
        <v>7</v>
      </c>
      <c r="C47" s="3" t="s">
        <v>14</v>
      </c>
      <c r="D47" s="3" t="s">
        <v>80</v>
      </c>
      <c r="E47" s="4">
        <v>9.2592592592592587E-3</v>
      </c>
      <c r="F47" s="3">
        <v>45.4</v>
      </c>
      <c r="G47" s="12">
        <f t="shared" si="0"/>
        <v>0.42037037037037034</v>
      </c>
      <c r="H47" s="12">
        <v>34.668583497405052</v>
      </c>
      <c r="I47" s="12">
        <f t="shared" si="1"/>
        <v>0.32100540275375045</v>
      </c>
    </row>
    <row r="48" spans="1:9" outlineLevel="2" x14ac:dyDescent="0.35">
      <c r="A48" s="1" t="s">
        <v>6</v>
      </c>
      <c r="B48" s="1" t="s">
        <v>7</v>
      </c>
      <c r="C48" s="1" t="s">
        <v>14</v>
      </c>
      <c r="D48" s="1" t="s">
        <v>81</v>
      </c>
      <c r="E48" s="2">
        <v>4.6296296296296294E-3</v>
      </c>
      <c r="F48" s="1">
        <v>61.3</v>
      </c>
      <c r="G48" s="11">
        <f t="shared" si="0"/>
        <v>0.28379629629629627</v>
      </c>
      <c r="H48" s="11">
        <v>85.864653326570988</v>
      </c>
      <c r="I48" s="11">
        <f t="shared" si="1"/>
        <v>0.39752154317856936</v>
      </c>
    </row>
    <row r="49" spans="1:9" outlineLevel="1" x14ac:dyDescent="0.35">
      <c r="A49" s="1"/>
      <c r="B49" s="10" t="s">
        <v>26</v>
      </c>
      <c r="C49" s="1"/>
      <c r="D49" s="1"/>
      <c r="E49" s="2">
        <f>SUBTOTAL(9,E2:E48)</f>
        <v>1.0000000000000004</v>
      </c>
      <c r="F49" s="1"/>
      <c r="G49" s="11">
        <f>SUBTOTAL(9,G2:G48)</f>
        <v>72.737499999999983</v>
      </c>
      <c r="H49" s="11"/>
      <c r="I49" s="11">
        <v>83.010879658136716</v>
      </c>
    </row>
    <row r="50" spans="1:9" outlineLevel="2" x14ac:dyDescent="0.35">
      <c r="A50" s="3" t="s">
        <v>15</v>
      </c>
      <c r="B50" s="3" t="s">
        <v>16</v>
      </c>
      <c r="C50" s="3" t="s">
        <v>8</v>
      </c>
      <c r="D50" s="3" t="s">
        <v>82</v>
      </c>
      <c r="E50" s="4">
        <v>2.2598870056497175E-2</v>
      </c>
      <c r="F50" s="3">
        <v>60.2</v>
      </c>
      <c r="G50" s="12">
        <f t="shared" si="0"/>
        <v>1.3604519774011301</v>
      </c>
      <c r="H50" s="12">
        <v>79.500622767955065</v>
      </c>
      <c r="I50" s="12">
        <f>H50*E50</f>
        <v>1.7966242433436173</v>
      </c>
    </row>
    <row r="51" spans="1:9" outlineLevel="2" x14ac:dyDescent="0.35">
      <c r="A51" s="1" t="s">
        <v>15</v>
      </c>
      <c r="B51" s="1" t="s">
        <v>16</v>
      </c>
      <c r="C51" s="1" t="s">
        <v>8</v>
      </c>
      <c r="D51" s="1" t="s">
        <v>83</v>
      </c>
      <c r="E51" s="2">
        <v>5.6497175141242938E-3</v>
      </c>
      <c r="F51" s="1">
        <v>43.3</v>
      </c>
      <c r="G51" s="11">
        <f t="shared" si="0"/>
        <v>0.2446327683615819</v>
      </c>
      <c r="H51" s="11">
        <v>58.747444804757833</v>
      </c>
      <c r="I51" s="11">
        <f t="shared" ref="I51:I66" si="2">H51*E51</f>
        <v>0.33190646782349059</v>
      </c>
    </row>
    <row r="52" spans="1:9" outlineLevel="2" x14ac:dyDescent="0.35">
      <c r="A52" s="3" t="s">
        <v>15</v>
      </c>
      <c r="B52" s="3" t="s">
        <v>16</v>
      </c>
      <c r="C52" s="3" t="s">
        <v>9</v>
      </c>
      <c r="D52" s="3" t="s">
        <v>84</v>
      </c>
      <c r="E52" s="4">
        <v>3.3898305084745763E-2</v>
      </c>
      <c r="F52" s="3">
        <v>74.8</v>
      </c>
      <c r="G52" s="12">
        <f t="shared" si="0"/>
        <v>2.535593220338983</v>
      </c>
      <c r="H52" s="12">
        <v>73.965298291295767</v>
      </c>
      <c r="I52" s="12">
        <f t="shared" si="2"/>
        <v>2.5072982471625682</v>
      </c>
    </row>
    <row r="53" spans="1:9" outlineLevel="2" x14ac:dyDescent="0.35">
      <c r="A53" s="1" t="s">
        <v>15</v>
      </c>
      <c r="B53" s="1" t="s">
        <v>16</v>
      </c>
      <c r="C53" s="1" t="s">
        <v>9</v>
      </c>
      <c r="D53" s="1" t="s">
        <v>85</v>
      </c>
      <c r="E53" s="2">
        <v>0.15819209039548024</v>
      </c>
      <c r="F53" s="1">
        <v>76.099999999999994</v>
      </c>
      <c r="G53" s="11">
        <f t="shared" si="0"/>
        <v>12.038418079096045</v>
      </c>
      <c r="H53" s="11">
        <v>77.026186361908913</v>
      </c>
      <c r="I53" s="11">
        <f t="shared" si="2"/>
        <v>12.184933435782202</v>
      </c>
    </row>
    <row r="54" spans="1:9" outlineLevel="2" x14ac:dyDescent="0.35">
      <c r="A54" s="3" t="s">
        <v>15</v>
      </c>
      <c r="B54" s="3" t="s">
        <v>16</v>
      </c>
      <c r="C54" s="3" t="s">
        <v>9</v>
      </c>
      <c r="D54" s="3" t="s">
        <v>86</v>
      </c>
      <c r="E54" s="4">
        <v>9.6045197740112997E-2</v>
      </c>
      <c r="F54" s="3">
        <v>67.3</v>
      </c>
      <c r="G54" s="12">
        <f t="shared" si="0"/>
        <v>6.4638418079096045</v>
      </c>
      <c r="H54" s="12">
        <v>67.66692403703928</v>
      </c>
      <c r="I54" s="12">
        <f t="shared" si="2"/>
        <v>6.4990830996026432</v>
      </c>
    </row>
    <row r="55" spans="1:9" outlineLevel="2" x14ac:dyDescent="0.35">
      <c r="A55" s="1" t="s">
        <v>15</v>
      </c>
      <c r="B55" s="1" t="s">
        <v>16</v>
      </c>
      <c r="C55" s="1" t="s">
        <v>9</v>
      </c>
      <c r="D55" s="1" t="s">
        <v>87</v>
      </c>
      <c r="E55" s="2">
        <v>0.14689265536723164</v>
      </c>
      <c r="F55" s="1">
        <v>73.599999999999994</v>
      </c>
      <c r="G55" s="11">
        <f t="shared" si="0"/>
        <v>10.811299435028248</v>
      </c>
      <c r="H55" s="11">
        <v>67.61211771517992</v>
      </c>
      <c r="I55" s="11">
        <f t="shared" si="2"/>
        <v>9.9317235061846212</v>
      </c>
    </row>
    <row r="56" spans="1:9" outlineLevel="2" x14ac:dyDescent="0.35">
      <c r="A56" s="3" t="s">
        <v>15</v>
      </c>
      <c r="B56" s="3" t="s">
        <v>16</v>
      </c>
      <c r="C56" s="3" t="s">
        <v>9</v>
      </c>
      <c r="D56" s="3" t="s">
        <v>88</v>
      </c>
      <c r="E56" s="4">
        <v>0.12429378531073447</v>
      </c>
      <c r="F56" s="3">
        <v>73.599999999999994</v>
      </c>
      <c r="G56" s="12">
        <f t="shared" si="0"/>
        <v>9.1480225988700568</v>
      </c>
      <c r="H56" s="12">
        <v>75.889622084796429</v>
      </c>
      <c r="I56" s="12">
        <f t="shared" si="2"/>
        <v>9.4326083947204609</v>
      </c>
    </row>
    <row r="57" spans="1:9" outlineLevel="2" x14ac:dyDescent="0.35">
      <c r="A57" s="1" t="s">
        <v>15</v>
      </c>
      <c r="B57" s="1" t="s">
        <v>16</v>
      </c>
      <c r="C57" s="1" t="s">
        <v>9</v>
      </c>
      <c r="D57" s="1" t="s">
        <v>89</v>
      </c>
      <c r="E57" s="2">
        <v>0.1864406779661017</v>
      </c>
      <c r="F57" s="1">
        <v>54</v>
      </c>
      <c r="G57" s="11">
        <f t="shared" si="0"/>
        <v>10.067796610169491</v>
      </c>
      <c r="H57" s="11">
        <v>63.440325520932674</v>
      </c>
      <c r="I57" s="11">
        <f t="shared" si="2"/>
        <v>11.827857300512871</v>
      </c>
    </row>
    <row r="58" spans="1:9" outlineLevel="2" x14ac:dyDescent="0.35">
      <c r="A58" s="3" t="s">
        <v>15</v>
      </c>
      <c r="B58" s="3" t="s">
        <v>16</v>
      </c>
      <c r="C58" s="3" t="s">
        <v>9</v>
      </c>
      <c r="D58" s="3" t="s">
        <v>90</v>
      </c>
      <c r="E58" s="4">
        <v>0.14689265536723164</v>
      </c>
      <c r="F58" s="3">
        <v>72.599999999999994</v>
      </c>
      <c r="G58" s="12">
        <f t="shared" si="0"/>
        <v>10.664406779661016</v>
      </c>
      <c r="H58" s="12">
        <v>77.767273839563131</v>
      </c>
      <c r="I58" s="12">
        <f t="shared" si="2"/>
        <v>11.423441354964076</v>
      </c>
    </row>
    <row r="59" spans="1:9" outlineLevel="2" x14ac:dyDescent="0.35">
      <c r="A59" s="1" t="s">
        <v>15</v>
      </c>
      <c r="B59" s="1" t="s">
        <v>16</v>
      </c>
      <c r="C59" s="1" t="s">
        <v>10</v>
      </c>
      <c r="D59" s="1" t="s">
        <v>91</v>
      </c>
      <c r="E59" s="2">
        <v>5.6497175141242938E-3</v>
      </c>
      <c r="F59" s="1">
        <v>60.4</v>
      </c>
      <c r="G59" s="11">
        <f t="shared" si="0"/>
        <v>0.34124293785310733</v>
      </c>
      <c r="H59" s="11">
        <v>86.38108292594552</v>
      </c>
      <c r="I59" s="11">
        <f t="shared" si="2"/>
        <v>0.48802871709573742</v>
      </c>
    </row>
    <row r="60" spans="1:9" outlineLevel="2" x14ac:dyDescent="0.35">
      <c r="A60" s="3" t="s">
        <v>15</v>
      </c>
      <c r="B60" s="3" t="s">
        <v>16</v>
      </c>
      <c r="C60" s="3" t="s">
        <v>10</v>
      </c>
      <c r="D60" s="3" t="s">
        <v>92</v>
      </c>
      <c r="E60" s="4">
        <v>5.6497175141242938E-3</v>
      </c>
      <c r="F60" s="3">
        <v>43.8</v>
      </c>
      <c r="G60" s="12">
        <f t="shared" si="0"/>
        <v>0.24745762711864405</v>
      </c>
      <c r="H60" s="12">
        <v>77.614616993814707</v>
      </c>
      <c r="I60" s="12">
        <f t="shared" si="2"/>
        <v>0.43850066098200396</v>
      </c>
    </row>
    <row r="61" spans="1:9" outlineLevel="2" x14ac:dyDescent="0.35">
      <c r="A61" s="1" t="s">
        <v>15</v>
      </c>
      <c r="B61" s="1" t="s">
        <v>16</v>
      </c>
      <c r="C61" s="1" t="s">
        <v>10</v>
      </c>
      <c r="D61" s="1" t="s">
        <v>93</v>
      </c>
      <c r="E61" s="2">
        <v>3.3898305084745763E-2</v>
      </c>
      <c r="F61" s="1">
        <v>70.099999999999994</v>
      </c>
      <c r="G61" s="11">
        <f t="shared" si="0"/>
        <v>2.3762711864406776</v>
      </c>
      <c r="H61" s="11">
        <v>89.009310659021139</v>
      </c>
      <c r="I61" s="11">
        <f t="shared" si="2"/>
        <v>3.0172647681024114</v>
      </c>
    </row>
    <row r="62" spans="1:9" outlineLevel="2" x14ac:dyDescent="0.35">
      <c r="A62" s="3" t="s">
        <v>15</v>
      </c>
      <c r="B62" s="3" t="s">
        <v>16</v>
      </c>
      <c r="C62" s="3" t="s">
        <v>10</v>
      </c>
      <c r="D62" s="3" t="s">
        <v>94</v>
      </c>
      <c r="E62" s="4">
        <v>5.6497175141242938E-3</v>
      </c>
      <c r="F62" s="3">
        <v>72.400000000000006</v>
      </c>
      <c r="G62" s="12">
        <f t="shared" si="0"/>
        <v>0.4090395480225989</v>
      </c>
      <c r="H62" s="12">
        <v>91.161710098385811</v>
      </c>
      <c r="I62" s="12">
        <f t="shared" si="2"/>
        <v>0.51503791016037181</v>
      </c>
    </row>
    <row r="63" spans="1:9" outlineLevel="2" x14ac:dyDescent="0.35">
      <c r="A63" s="1" t="s">
        <v>15</v>
      </c>
      <c r="B63" s="1" t="s">
        <v>16</v>
      </c>
      <c r="C63" s="1" t="s">
        <v>10</v>
      </c>
      <c r="D63" s="1" t="s">
        <v>95</v>
      </c>
      <c r="E63" s="2">
        <v>5.6497175141242938E-3</v>
      </c>
      <c r="F63" s="1">
        <v>93</v>
      </c>
      <c r="G63" s="11">
        <f t="shared" si="0"/>
        <v>0.52542372881355937</v>
      </c>
      <c r="H63" s="11">
        <v>100.17724500969052</v>
      </c>
      <c r="I63" s="11">
        <f t="shared" si="2"/>
        <v>0.56597313564796903</v>
      </c>
    </row>
    <row r="64" spans="1:9" outlineLevel="2" x14ac:dyDescent="0.35">
      <c r="A64" s="3" t="s">
        <v>15</v>
      </c>
      <c r="B64" s="3" t="s">
        <v>16</v>
      </c>
      <c r="C64" s="3" t="s">
        <v>11</v>
      </c>
      <c r="D64" s="3" t="s">
        <v>96</v>
      </c>
      <c r="E64" s="4">
        <v>5.6497175141242938E-3</v>
      </c>
      <c r="F64" s="3">
        <v>98</v>
      </c>
      <c r="G64" s="12">
        <f t="shared" si="0"/>
        <v>0.5536723163841808</v>
      </c>
      <c r="H64" s="12">
        <v>94.388353619724512</v>
      </c>
      <c r="I64" s="12">
        <f t="shared" si="2"/>
        <v>0.53326753457471476</v>
      </c>
    </row>
    <row r="65" spans="1:10" outlineLevel="2" x14ac:dyDescent="0.35">
      <c r="A65" s="1" t="s">
        <v>15</v>
      </c>
      <c r="B65" s="1" t="s">
        <v>16</v>
      </c>
      <c r="C65" s="1" t="s">
        <v>13</v>
      </c>
      <c r="D65" s="1" t="s">
        <v>97</v>
      </c>
      <c r="E65" s="2">
        <v>5.6497175141242938E-3</v>
      </c>
      <c r="F65" s="1">
        <v>50</v>
      </c>
      <c r="G65" s="11">
        <f t="shared" si="0"/>
        <v>0.2824858757062147</v>
      </c>
      <c r="H65" s="11">
        <v>75.025702379643917</v>
      </c>
      <c r="I65" s="11">
        <f t="shared" si="2"/>
        <v>0.42387402474375097</v>
      </c>
    </row>
    <row r="66" spans="1:10" outlineLevel="2" x14ac:dyDescent="0.35">
      <c r="A66" s="3" t="s">
        <v>15</v>
      </c>
      <c r="B66" s="3" t="s">
        <v>16</v>
      </c>
      <c r="C66" s="3" t="s">
        <v>14</v>
      </c>
      <c r="D66" s="3" t="s">
        <v>80</v>
      </c>
      <c r="E66" s="4">
        <v>1.1299435028248588E-2</v>
      </c>
      <c r="F66" s="3">
        <v>68.400000000000006</v>
      </c>
      <c r="G66" s="12">
        <f t="shared" si="0"/>
        <v>0.77288135593220342</v>
      </c>
      <c r="H66" s="12">
        <v>100</v>
      </c>
      <c r="I66" s="12">
        <f t="shared" si="2"/>
        <v>1.1299435028248588</v>
      </c>
      <c r="J66" s="62"/>
    </row>
    <row r="67" spans="1:10" outlineLevel="1" x14ac:dyDescent="0.35">
      <c r="A67" s="15"/>
      <c r="B67" s="18" t="s">
        <v>27</v>
      </c>
      <c r="C67" s="15"/>
      <c r="D67" s="15"/>
      <c r="E67" s="16">
        <f>SUBTOTAL(9,E50:E66)</f>
        <v>0.99999999999999978</v>
      </c>
      <c r="F67" s="15"/>
      <c r="G67" s="17">
        <f>SUBTOTAL(9,G50:G66)</f>
        <v>68.842937853107344</v>
      </c>
      <c r="H67" s="17"/>
      <c r="I67" s="17">
        <v>73.047366304228376</v>
      </c>
    </row>
  </sheetData>
  <sheetProtection algorithmName="SHA-512" hashValue="t4racirPiXvq4UGc+iXW3izIFj0dXQKIrY0dTHnhgb96DfZwtn5JtnXVgYWi4CXjj+o1AGjFkdffEASL/tnRqQ==" saltValue="AzyToxKZMkgTIov1bfj0t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CA8E-8A6B-49A5-927C-F30745AC20AD}">
  <dimension ref="A1:F16"/>
  <sheetViews>
    <sheetView workbookViewId="0">
      <selection activeCell="E21" sqref="E20:E21"/>
    </sheetView>
  </sheetViews>
  <sheetFormatPr defaultRowHeight="14.5" outlineLevelRow="2" x14ac:dyDescent="0.35"/>
  <cols>
    <col min="1" max="1" width="25.7265625" bestFit="1" customWidth="1"/>
    <col min="2" max="2" width="11.26953125" bestFit="1" customWidth="1"/>
    <col min="3" max="3" width="19.54296875" bestFit="1" customWidth="1"/>
    <col min="4" max="4" width="20.26953125" bestFit="1" customWidth="1"/>
    <col min="5" max="5" width="30" bestFit="1" customWidth="1"/>
    <col min="6" max="6" width="14.54296875" bestFit="1" customWidth="1"/>
  </cols>
  <sheetData>
    <row r="1" spans="1:6" x14ac:dyDescent="0.35">
      <c r="A1" s="5" t="s">
        <v>0</v>
      </c>
      <c r="B1" s="5" t="s">
        <v>1</v>
      </c>
      <c r="C1" s="7" t="s">
        <v>2</v>
      </c>
      <c r="D1" s="5" t="s">
        <v>4</v>
      </c>
      <c r="E1" s="5" t="s">
        <v>17</v>
      </c>
      <c r="F1" s="5" t="s">
        <v>25</v>
      </c>
    </row>
    <row r="2" spans="1:6" outlineLevel="2" x14ac:dyDescent="0.35">
      <c r="A2" s="1" t="s">
        <v>6</v>
      </c>
      <c r="B2" s="1" t="s">
        <v>7</v>
      </c>
      <c r="C2" s="8" t="s">
        <v>18</v>
      </c>
      <c r="D2" s="2">
        <v>1.3888888888888888E-2</v>
      </c>
      <c r="E2" s="1">
        <v>61.1</v>
      </c>
      <c r="F2" s="11">
        <f>D2*E2</f>
        <v>0.84861111111111109</v>
      </c>
    </row>
    <row r="3" spans="1:6" outlineLevel="2" x14ac:dyDescent="0.35">
      <c r="A3" s="3" t="s">
        <v>6</v>
      </c>
      <c r="B3" s="3" t="s">
        <v>7</v>
      </c>
      <c r="C3" s="9" t="s">
        <v>19</v>
      </c>
      <c r="D3" s="4">
        <v>0.83796296296296291</v>
      </c>
      <c r="E3" s="3">
        <v>77.3</v>
      </c>
      <c r="F3" s="12">
        <f t="shared" ref="F3:F15" si="0">D3*E3</f>
        <v>64.774537037037035</v>
      </c>
    </row>
    <row r="4" spans="1:6" outlineLevel="2" x14ac:dyDescent="0.35">
      <c r="A4" s="1" t="s">
        <v>6</v>
      </c>
      <c r="B4" s="1" t="s">
        <v>7</v>
      </c>
      <c r="C4" s="8" t="s">
        <v>20</v>
      </c>
      <c r="D4" s="2">
        <v>0.10185185185185185</v>
      </c>
      <c r="E4" s="1">
        <v>73</v>
      </c>
      <c r="F4" s="11">
        <f t="shared" si="0"/>
        <v>7.4351851851851851</v>
      </c>
    </row>
    <row r="5" spans="1:6" outlineLevel="2" x14ac:dyDescent="0.35">
      <c r="A5" s="3" t="s">
        <v>6</v>
      </c>
      <c r="B5" s="3" t="s">
        <v>7</v>
      </c>
      <c r="C5" s="9" t="s">
        <v>21</v>
      </c>
      <c r="D5" s="4">
        <v>9.2592592592592587E-3</v>
      </c>
      <c r="E5" s="3">
        <v>92.1</v>
      </c>
      <c r="F5" s="12">
        <f t="shared" si="0"/>
        <v>0.85277777777777763</v>
      </c>
    </row>
    <row r="6" spans="1:6" outlineLevel="2" x14ac:dyDescent="0.35">
      <c r="A6" s="1" t="s">
        <v>6</v>
      </c>
      <c r="B6" s="1" t="s">
        <v>7</v>
      </c>
      <c r="C6" s="8" t="s">
        <v>22</v>
      </c>
      <c r="D6" s="2">
        <v>9.2592592592592587E-3</v>
      </c>
      <c r="E6" s="1">
        <v>69.400000000000006</v>
      </c>
      <c r="F6" s="11">
        <f t="shared" si="0"/>
        <v>0.6425925925925926</v>
      </c>
    </row>
    <row r="7" spans="1:6" outlineLevel="2" x14ac:dyDescent="0.35">
      <c r="A7" s="3" t="s">
        <v>6</v>
      </c>
      <c r="B7" s="3" t="s">
        <v>7</v>
      </c>
      <c r="C7" s="9" t="s">
        <v>23</v>
      </c>
      <c r="D7" s="4">
        <v>4.6296296296296294E-3</v>
      </c>
      <c r="E7" s="3">
        <v>65.3</v>
      </c>
      <c r="F7" s="12">
        <f t="shared" si="0"/>
        <v>0.30231481481481476</v>
      </c>
    </row>
    <row r="8" spans="1:6" outlineLevel="2" x14ac:dyDescent="0.35">
      <c r="A8" s="1" t="s">
        <v>6</v>
      </c>
      <c r="B8" s="1" t="s">
        <v>7</v>
      </c>
      <c r="C8" s="8" t="s">
        <v>24</v>
      </c>
      <c r="D8" s="2">
        <v>2.3148148148148147E-2</v>
      </c>
      <c r="E8" s="1">
        <v>54.7</v>
      </c>
      <c r="F8" s="11">
        <f t="shared" si="0"/>
        <v>1.2662037037037037</v>
      </c>
    </row>
    <row r="9" spans="1:6" outlineLevel="1" x14ac:dyDescent="0.35">
      <c r="A9" s="1"/>
      <c r="B9" s="10" t="s">
        <v>26</v>
      </c>
      <c r="C9" s="8"/>
      <c r="D9" s="2">
        <f>SUBTOTAL(9,D2:D8)</f>
        <v>1</v>
      </c>
      <c r="E9" s="1"/>
      <c r="F9" s="11">
        <f>SUBTOTAL(9,F2:F8)</f>
        <v>76.122222222222234</v>
      </c>
    </row>
    <row r="10" spans="1:6" outlineLevel="2" x14ac:dyDescent="0.35">
      <c r="A10" s="3" t="s">
        <v>6</v>
      </c>
      <c r="B10" s="3" t="s">
        <v>16</v>
      </c>
      <c r="C10" s="3" t="s">
        <v>18</v>
      </c>
      <c r="D10" s="4">
        <v>2.8248587570621469E-2</v>
      </c>
      <c r="E10" s="3">
        <v>55.8</v>
      </c>
      <c r="F10" s="12">
        <f t="shared" si="0"/>
        <v>1.576271186440678</v>
      </c>
    </row>
    <row r="11" spans="1:6" outlineLevel="2" x14ac:dyDescent="0.35">
      <c r="A11" s="1" t="s">
        <v>6</v>
      </c>
      <c r="B11" s="1" t="s">
        <v>16</v>
      </c>
      <c r="C11" s="1" t="s">
        <v>19</v>
      </c>
      <c r="D11" s="2">
        <v>0.89265536723163841</v>
      </c>
      <c r="E11" s="1">
        <v>69.7</v>
      </c>
      <c r="F11" s="11">
        <f t="shared" si="0"/>
        <v>62.218079096045201</v>
      </c>
    </row>
    <row r="12" spans="1:6" outlineLevel="2" x14ac:dyDescent="0.35">
      <c r="A12" s="3" t="s">
        <v>6</v>
      </c>
      <c r="B12" s="3" t="s">
        <v>16</v>
      </c>
      <c r="C12" s="3" t="s">
        <v>20</v>
      </c>
      <c r="D12" s="4">
        <v>5.6497175141242938E-2</v>
      </c>
      <c r="E12" s="3">
        <v>71.099999999999994</v>
      </c>
      <c r="F12" s="12">
        <f t="shared" si="0"/>
        <v>4.0169491525423728</v>
      </c>
    </row>
    <row r="13" spans="1:6" outlineLevel="2" x14ac:dyDescent="0.35">
      <c r="A13" s="1" t="s">
        <v>6</v>
      </c>
      <c r="B13" s="1" t="s">
        <v>16</v>
      </c>
      <c r="C13" s="1" t="s">
        <v>21</v>
      </c>
      <c r="D13" s="2">
        <v>5.6497175141242938E-3</v>
      </c>
      <c r="E13" s="1">
        <v>88.1</v>
      </c>
      <c r="F13" s="11">
        <f t="shared" si="0"/>
        <v>0.49774011299435023</v>
      </c>
    </row>
    <row r="14" spans="1:6" outlineLevel="2" x14ac:dyDescent="0.35">
      <c r="A14" s="3" t="s">
        <v>6</v>
      </c>
      <c r="B14" s="3" t="s">
        <v>16</v>
      </c>
      <c r="C14" s="3" t="s">
        <v>23</v>
      </c>
      <c r="D14" s="4">
        <v>5.6497175141242938E-3</v>
      </c>
      <c r="E14" s="3">
        <v>64.099999999999994</v>
      </c>
      <c r="F14" s="12">
        <f t="shared" si="0"/>
        <v>0.3621468926553672</v>
      </c>
    </row>
    <row r="15" spans="1:6" outlineLevel="2" x14ac:dyDescent="0.35">
      <c r="A15" s="1" t="s">
        <v>6</v>
      </c>
      <c r="B15" s="1" t="s">
        <v>16</v>
      </c>
      <c r="C15" s="1" t="s">
        <v>24</v>
      </c>
      <c r="D15" s="2">
        <v>1.1299435028248588E-2</v>
      </c>
      <c r="E15" s="1">
        <v>60.7</v>
      </c>
      <c r="F15" s="11">
        <f t="shared" si="0"/>
        <v>0.6858757062146893</v>
      </c>
    </row>
    <row r="16" spans="1:6" outlineLevel="1" x14ac:dyDescent="0.35">
      <c r="A16" s="22"/>
      <c r="B16" s="25" t="s">
        <v>27</v>
      </c>
      <c r="C16" s="22"/>
      <c r="D16" s="23">
        <f>SUBTOTAL(9,D10:D15)</f>
        <v>0.99999999999999989</v>
      </c>
      <c r="E16" s="22"/>
      <c r="F16" s="24">
        <f>SUBTOTAL(9,F10:F15)</f>
        <v>69.357062146892645</v>
      </c>
    </row>
  </sheetData>
  <sheetProtection algorithmName="SHA-512" hashValue="FXnUvle66rHFussu9kBq6NmE6HRG5uxmoYjQ1lPYKpo+NSPmvY76DVGfyNFFH032CIm8719Hk8z0jns6fAoyug==" saltValue="jB5/GxQzYtoNy+m/xGtsK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07BED-25A7-44CE-B92C-B3362C3D3C8C}">
  <dimension ref="A1:M11"/>
  <sheetViews>
    <sheetView workbookViewId="0">
      <selection activeCell="A6" sqref="A6:F11"/>
    </sheetView>
  </sheetViews>
  <sheetFormatPr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8" customFormat="1" x14ac:dyDescent="0.35">
      <c r="A1" s="70" t="s">
        <v>0</v>
      </c>
      <c r="B1" s="72" t="s">
        <v>123</v>
      </c>
      <c r="C1" s="74" t="s">
        <v>124</v>
      </c>
      <c r="D1" s="75"/>
      <c r="E1" s="75"/>
      <c r="F1" s="76"/>
      <c r="G1" s="70" t="s">
        <v>125</v>
      </c>
      <c r="H1" s="74" t="s">
        <v>126</v>
      </c>
      <c r="I1" s="75"/>
      <c r="J1" s="75"/>
      <c r="K1" s="76"/>
      <c r="L1" s="70" t="s">
        <v>127</v>
      </c>
      <c r="M1" s="70" t="s">
        <v>128</v>
      </c>
    </row>
    <row r="2" spans="1:13" s="41" customFormat="1" x14ac:dyDescent="0.35">
      <c r="A2" s="71"/>
      <c r="B2" s="73"/>
      <c r="C2" s="39" t="s">
        <v>129</v>
      </c>
      <c r="D2" s="39" t="s">
        <v>130</v>
      </c>
      <c r="E2" s="39" t="s">
        <v>131</v>
      </c>
      <c r="F2" s="39" t="s">
        <v>132</v>
      </c>
      <c r="G2" s="71"/>
      <c r="H2" s="40" t="s">
        <v>129</v>
      </c>
      <c r="I2" s="40" t="s">
        <v>130</v>
      </c>
      <c r="J2" s="39" t="s">
        <v>131</v>
      </c>
      <c r="K2" s="39" t="s">
        <v>132</v>
      </c>
      <c r="L2" s="71"/>
      <c r="M2" s="71"/>
    </row>
    <row r="3" spans="1:13" s="38" customFormat="1" x14ac:dyDescent="0.35">
      <c r="A3" s="42" t="s">
        <v>6</v>
      </c>
      <c r="B3" s="42" t="s">
        <v>7</v>
      </c>
      <c r="C3" s="42">
        <v>0.35398229956626892</v>
      </c>
      <c r="D3" s="42">
        <v>7.9646021127700806E-2</v>
      </c>
      <c r="E3" s="42">
        <v>0.26548671722412109</v>
      </c>
      <c r="F3" s="42">
        <v>0.30088496208190918</v>
      </c>
      <c r="G3" s="42">
        <v>0.72079646140336995</v>
      </c>
      <c r="H3" s="42">
        <v>0.3660714328289032</v>
      </c>
      <c r="I3" s="42">
        <v>8.03571417927742E-2</v>
      </c>
      <c r="J3" s="42">
        <v>0.2321428507566452</v>
      </c>
      <c r="K3" s="42">
        <v>0.3214285671710968</v>
      </c>
      <c r="L3" s="42">
        <v>0.75446427240967751</v>
      </c>
      <c r="M3" s="42">
        <v>0.73763036690652373</v>
      </c>
    </row>
    <row r="4" spans="1:13" s="38" customFormat="1" x14ac:dyDescent="0.35">
      <c r="A4" s="43" t="s">
        <v>6</v>
      </c>
      <c r="B4" s="43" t="s">
        <v>16</v>
      </c>
      <c r="C4" s="44">
        <v>0.27941176295280457</v>
      </c>
      <c r="D4" s="44">
        <v>0.18382352590560913</v>
      </c>
      <c r="E4" s="44">
        <v>0.34558823704719543</v>
      </c>
      <c r="F4" s="44">
        <v>0.19117647409439087</v>
      </c>
      <c r="G4" s="44">
        <v>0.64154412448406217</v>
      </c>
      <c r="H4" s="45">
        <v>0.30370369553565979</v>
      </c>
      <c r="I4" s="45">
        <v>8.1481479108333588E-2</v>
      </c>
      <c r="J4" s="44">
        <v>0.26666668057441711</v>
      </c>
      <c r="K4" s="44">
        <v>0.34814813733100891</v>
      </c>
      <c r="L4" s="44">
        <v>0.82962962612509727</v>
      </c>
      <c r="M4" s="44">
        <v>0.73558687530457978</v>
      </c>
    </row>
    <row r="6" spans="1:13" x14ac:dyDescent="0.35">
      <c r="A6" s="69" t="s">
        <v>138</v>
      </c>
      <c r="B6" s="69"/>
      <c r="C6" s="69"/>
      <c r="D6" s="69"/>
      <c r="E6" s="69"/>
      <c r="F6" s="69"/>
    </row>
    <row r="7" spans="1:13" x14ac:dyDescent="0.35">
      <c r="A7" s="69"/>
      <c r="B7" s="69"/>
      <c r="C7" s="69"/>
      <c r="D7" s="69"/>
      <c r="E7" s="69"/>
      <c r="F7" s="69"/>
    </row>
    <row r="8" spans="1:13" x14ac:dyDescent="0.35">
      <c r="A8" s="69"/>
      <c r="B8" s="69"/>
      <c r="C8" s="69"/>
      <c r="D8" s="69"/>
      <c r="E8" s="69"/>
      <c r="F8" s="69"/>
    </row>
    <row r="9" spans="1:13" x14ac:dyDescent="0.35">
      <c r="A9" s="69"/>
      <c r="B9" s="69"/>
      <c r="C9" s="69"/>
      <c r="D9" s="69"/>
      <c r="E9" s="69"/>
      <c r="F9" s="69"/>
    </row>
    <row r="10" spans="1:13" x14ac:dyDescent="0.35">
      <c r="A10" s="69"/>
      <c r="B10" s="69"/>
      <c r="C10" s="69"/>
      <c r="D10" s="69"/>
      <c r="E10" s="69"/>
      <c r="F10" s="69"/>
    </row>
    <row r="11" spans="1:13" x14ac:dyDescent="0.35">
      <c r="A11" s="69"/>
      <c r="B11" s="69"/>
      <c r="C11" s="69"/>
      <c r="D11" s="69"/>
      <c r="E11" s="69"/>
      <c r="F11" s="69"/>
    </row>
  </sheetData>
  <sheetProtection algorithmName="SHA-512" hashValue="6NDSMcGKoV9CvBG0V00smTTHvEf2Bd0sj4HH4AMO15aMVl7jTFwjdwKcIFfY6ATR9LZ17P/LffLAyUIwn1Pxuw==" saltValue="MYwtHfU/dFMMIeVRvUdkbw=="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6087F-EF79-4539-AE25-421E6AD04444}">
  <dimension ref="A1:I24"/>
  <sheetViews>
    <sheetView tabSelected="1" workbookViewId="0">
      <selection activeCell="A2" sqref="A2:I4"/>
    </sheetView>
  </sheetViews>
  <sheetFormatPr defaultRowHeight="14.5" x14ac:dyDescent="0.35"/>
  <cols>
    <col min="1" max="1" width="25.7265625" bestFit="1" customWidth="1"/>
    <col min="2" max="2" width="10" bestFit="1" customWidth="1"/>
    <col min="3" max="3" width="18.7265625" bestFit="1" customWidth="1"/>
    <col min="4" max="4" width="14.1796875" bestFit="1" customWidth="1"/>
    <col min="5" max="5" width="14.453125" bestFit="1" customWidth="1"/>
    <col min="6" max="6" width="12.453125" bestFit="1" customWidth="1"/>
    <col min="7" max="7" width="14.54296875" bestFit="1" customWidth="1"/>
    <col min="8" max="8" width="17.453125" bestFit="1" customWidth="1"/>
    <col min="9" max="9" width="12.453125" bestFit="1" customWidth="1"/>
  </cols>
  <sheetData>
    <row r="1" spans="1:9" ht="52" x14ac:dyDescent="0.35">
      <c r="A1" s="14" t="s">
        <v>0</v>
      </c>
      <c r="B1" s="14" t="s">
        <v>1</v>
      </c>
      <c r="C1" s="14" t="s">
        <v>106</v>
      </c>
      <c r="D1" s="14" t="s">
        <v>107</v>
      </c>
      <c r="E1" s="14" t="s">
        <v>108</v>
      </c>
      <c r="F1" s="14" t="s">
        <v>109</v>
      </c>
      <c r="G1" s="14" t="s">
        <v>110</v>
      </c>
      <c r="H1" s="14" t="s">
        <v>101</v>
      </c>
      <c r="I1" s="14" t="s">
        <v>111</v>
      </c>
    </row>
    <row r="2" spans="1:9" x14ac:dyDescent="0.35">
      <c r="A2" s="33" t="s">
        <v>6</v>
      </c>
      <c r="B2" s="36" t="s">
        <v>7</v>
      </c>
      <c r="C2" s="36" t="s">
        <v>112</v>
      </c>
      <c r="D2" s="37">
        <v>-3.9114277809858322E-2</v>
      </c>
      <c r="E2" s="36">
        <v>35</v>
      </c>
      <c r="F2" s="36" t="s">
        <v>104</v>
      </c>
      <c r="G2" s="36" t="s">
        <v>120</v>
      </c>
      <c r="H2" s="37">
        <v>-3.8952630143285205E-3</v>
      </c>
      <c r="I2" s="36" t="s">
        <v>104</v>
      </c>
    </row>
    <row r="3" spans="1:9" x14ac:dyDescent="0.35">
      <c r="A3" s="33" t="s">
        <v>6</v>
      </c>
      <c r="B3" s="36" t="s">
        <v>7</v>
      </c>
      <c r="C3" s="36" t="s">
        <v>113</v>
      </c>
      <c r="D3" s="37">
        <v>-0.13797666132450104</v>
      </c>
      <c r="E3" s="36">
        <v>15</v>
      </c>
      <c r="F3" s="36" t="s">
        <v>103</v>
      </c>
      <c r="G3" s="36" t="s">
        <v>121</v>
      </c>
      <c r="H3" s="37">
        <v>3.0450316806536648E-2</v>
      </c>
      <c r="I3" s="36" t="s">
        <v>103</v>
      </c>
    </row>
    <row r="4" spans="1:9" x14ac:dyDescent="0.35">
      <c r="A4" s="33" t="s">
        <v>6</v>
      </c>
      <c r="B4" s="36" t="s">
        <v>7</v>
      </c>
      <c r="C4" s="36" t="s">
        <v>114</v>
      </c>
      <c r="D4" s="37">
        <v>-7.3617883026599884E-2</v>
      </c>
      <c r="E4" s="36">
        <v>24</v>
      </c>
      <c r="F4" s="36" t="s">
        <v>104</v>
      </c>
      <c r="G4" s="36" t="s">
        <v>115</v>
      </c>
      <c r="H4" s="37">
        <v>1.6077916225185618E-2</v>
      </c>
      <c r="I4" s="36" t="s">
        <v>103</v>
      </c>
    </row>
    <row r="5" spans="1:9" x14ac:dyDescent="0.35">
      <c r="A5" s="33" t="s">
        <v>6</v>
      </c>
      <c r="B5" s="36" t="s">
        <v>16</v>
      </c>
      <c r="C5" s="36" t="s">
        <v>112</v>
      </c>
      <c r="D5" s="37">
        <v>2.4541832506656647E-2</v>
      </c>
      <c r="E5" s="36">
        <v>59</v>
      </c>
      <c r="F5" s="36" t="s">
        <v>104</v>
      </c>
      <c r="G5" s="36" t="s">
        <v>116</v>
      </c>
      <c r="H5" s="37">
        <v>-9.7711071139201522E-2</v>
      </c>
      <c r="I5" s="36" t="s">
        <v>117</v>
      </c>
    </row>
    <row r="6" spans="1:9" x14ac:dyDescent="0.35">
      <c r="A6" s="33" t="s">
        <v>6</v>
      </c>
      <c r="B6" s="36" t="s">
        <v>16</v>
      </c>
      <c r="C6" s="36" t="s">
        <v>113</v>
      </c>
      <c r="D6" s="37">
        <v>-0.1744256317615509</v>
      </c>
      <c r="E6" s="36">
        <v>6</v>
      </c>
      <c r="F6" s="36" t="s">
        <v>103</v>
      </c>
      <c r="G6" s="36" t="s">
        <v>122</v>
      </c>
      <c r="H6" s="37">
        <v>-9.0015644152117602E-2</v>
      </c>
      <c r="I6" s="36" t="s">
        <v>104</v>
      </c>
    </row>
    <row r="7" spans="1:9" x14ac:dyDescent="0.35">
      <c r="A7" s="33" t="s">
        <v>6</v>
      </c>
      <c r="B7" s="36" t="s">
        <v>16</v>
      </c>
      <c r="C7" s="36" t="s">
        <v>114</v>
      </c>
      <c r="D7" s="37">
        <v>-5.8296125382184982E-2</v>
      </c>
      <c r="E7" s="36">
        <v>27</v>
      </c>
      <c r="F7" s="36" t="s">
        <v>104</v>
      </c>
      <c r="G7" s="36" t="s">
        <v>118</v>
      </c>
      <c r="H7" s="37">
        <v>-9.1877729748375714E-2</v>
      </c>
      <c r="I7" s="36" t="s">
        <v>104</v>
      </c>
    </row>
    <row r="10" spans="1:9" x14ac:dyDescent="0.35">
      <c r="A10" s="64" t="s">
        <v>119</v>
      </c>
      <c r="B10" s="64"/>
      <c r="C10" s="64"/>
      <c r="D10" s="64"/>
      <c r="E10" s="64"/>
      <c r="F10" s="64"/>
      <c r="G10" s="64"/>
      <c r="H10" s="64"/>
      <c r="I10" s="64"/>
    </row>
    <row r="11" spans="1:9" x14ac:dyDescent="0.35">
      <c r="A11" s="64"/>
      <c r="B11" s="64"/>
      <c r="C11" s="64"/>
      <c r="D11" s="64"/>
      <c r="E11" s="64"/>
      <c r="F11" s="64"/>
      <c r="G11" s="64"/>
      <c r="H11" s="64"/>
      <c r="I11" s="64"/>
    </row>
    <row r="12" spans="1:9" x14ac:dyDescent="0.35">
      <c r="A12" s="64"/>
      <c r="B12" s="64"/>
      <c r="C12" s="64"/>
      <c r="D12" s="64"/>
      <c r="E12" s="64"/>
      <c r="F12" s="64"/>
      <c r="G12" s="64"/>
      <c r="H12" s="64"/>
      <c r="I12" s="64"/>
    </row>
    <row r="13" spans="1:9" x14ac:dyDescent="0.35">
      <c r="A13" s="64"/>
      <c r="B13" s="64"/>
      <c r="C13" s="64"/>
      <c r="D13" s="64"/>
      <c r="E13" s="64"/>
      <c r="F13" s="64"/>
      <c r="G13" s="64"/>
      <c r="H13" s="64"/>
      <c r="I13" s="64"/>
    </row>
    <row r="14" spans="1:9" x14ac:dyDescent="0.35">
      <c r="A14" s="64"/>
      <c r="B14" s="64"/>
      <c r="C14" s="64"/>
      <c r="D14" s="64"/>
      <c r="E14" s="64"/>
      <c r="F14" s="64"/>
      <c r="G14" s="64"/>
      <c r="H14" s="64"/>
      <c r="I14" s="64"/>
    </row>
    <row r="15" spans="1:9" x14ac:dyDescent="0.35">
      <c r="A15" s="64"/>
      <c r="B15" s="64"/>
      <c r="C15" s="64"/>
      <c r="D15" s="64"/>
      <c r="E15" s="64"/>
      <c r="F15" s="64"/>
      <c r="G15" s="64"/>
      <c r="H15" s="64"/>
      <c r="I15" s="64"/>
    </row>
    <row r="16" spans="1:9" x14ac:dyDescent="0.35">
      <c r="A16" s="64"/>
      <c r="B16" s="64"/>
      <c r="C16" s="64"/>
      <c r="D16" s="64"/>
      <c r="E16" s="64"/>
      <c r="F16" s="64"/>
      <c r="G16" s="64"/>
      <c r="H16" s="64"/>
      <c r="I16" s="64"/>
    </row>
    <row r="17" spans="1:9" x14ac:dyDescent="0.35">
      <c r="A17" s="64"/>
      <c r="B17" s="64"/>
      <c r="C17" s="64"/>
      <c r="D17" s="64"/>
      <c r="E17" s="64"/>
      <c r="F17" s="64"/>
      <c r="G17" s="64"/>
      <c r="H17" s="64"/>
      <c r="I17" s="64"/>
    </row>
    <row r="18" spans="1:9" x14ac:dyDescent="0.35">
      <c r="A18" s="64"/>
      <c r="B18" s="64"/>
      <c r="C18" s="64"/>
      <c r="D18" s="64"/>
      <c r="E18" s="64"/>
      <c r="F18" s="64"/>
      <c r="G18" s="64"/>
      <c r="H18" s="64"/>
      <c r="I18" s="64"/>
    </row>
    <row r="19" spans="1:9" x14ac:dyDescent="0.35">
      <c r="A19" s="64"/>
      <c r="B19" s="64"/>
      <c r="C19" s="64"/>
      <c r="D19" s="64"/>
      <c r="E19" s="64"/>
      <c r="F19" s="64"/>
      <c r="G19" s="64"/>
      <c r="H19" s="64"/>
      <c r="I19" s="64"/>
    </row>
    <row r="20" spans="1:9" x14ac:dyDescent="0.35">
      <c r="A20" s="64"/>
      <c r="B20" s="64"/>
      <c r="C20" s="64"/>
      <c r="D20" s="64"/>
      <c r="E20" s="64"/>
      <c r="F20" s="64"/>
      <c r="G20" s="64"/>
      <c r="H20" s="64"/>
      <c r="I20" s="64"/>
    </row>
    <row r="21" spans="1:9" x14ac:dyDescent="0.35">
      <c r="A21" s="64"/>
      <c r="B21" s="64"/>
      <c r="C21" s="64"/>
      <c r="D21" s="64"/>
      <c r="E21" s="64"/>
      <c r="F21" s="64"/>
      <c r="G21" s="64"/>
      <c r="H21" s="64"/>
      <c r="I21" s="64"/>
    </row>
    <row r="22" spans="1:9" x14ac:dyDescent="0.35">
      <c r="A22" s="64"/>
      <c r="B22" s="64"/>
      <c r="C22" s="64"/>
      <c r="D22" s="64"/>
      <c r="E22" s="64"/>
      <c r="F22" s="64"/>
      <c r="G22" s="64"/>
      <c r="H22" s="64"/>
      <c r="I22" s="64"/>
    </row>
    <row r="23" spans="1:9" x14ac:dyDescent="0.35">
      <c r="A23" s="64"/>
      <c r="B23" s="64"/>
      <c r="C23" s="64"/>
      <c r="D23" s="64"/>
      <c r="E23" s="64"/>
      <c r="F23" s="64"/>
      <c r="G23" s="64"/>
      <c r="H23" s="64"/>
      <c r="I23" s="64"/>
    </row>
    <row r="24" spans="1:9" x14ac:dyDescent="0.35">
      <c r="A24" s="64"/>
      <c r="B24" s="64"/>
      <c r="C24" s="64"/>
      <c r="D24" s="64"/>
      <c r="E24" s="64"/>
      <c r="F24" s="64"/>
      <c r="G24" s="64"/>
      <c r="H24" s="64"/>
      <c r="I24" s="64"/>
    </row>
  </sheetData>
  <sheetProtection algorithmName="SHA-512" hashValue="BiJ03Iw0hnWkVkjN/FPszNSqqyj+PICzaJ8MUbETzHePK7CkcV4wPLOTCP1tR2FpRWHdvvogM1LUYHswEBJoxQ==" saltValue="YFQ7oZdFf7dleJxc0t+o4Q==" spinCount="100000" sheet="1" objects="1" scenarios="1"/>
  <mergeCells count="1">
    <mergeCell ref="A10:I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FFE9F03-829C-4676-A2A9-6A9FE77300AC}">
  <ds:schemaRefs>
    <ds:schemaRef ds:uri="http://schemas.microsoft.com/sharepoint/v3/contenttype/forms"/>
  </ds:schemaRefs>
</ds:datastoreItem>
</file>

<file path=customXml/itemProps2.xml><?xml version="1.0" encoding="utf-8"?>
<ds:datastoreItem xmlns:ds="http://schemas.openxmlformats.org/officeDocument/2006/customXml" ds:itemID="{3D385F19-87D2-4A85-957E-7A955A497B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2BD786-B4B6-49D7-928E-385321B0FF51}">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C. Riley</dc:creator>
  <cp:lastModifiedBy>Scott Riley</cp:lastModifiedBy>
  <dcterms:created xsi:type="dcterms:W3CDTF">2022-11-28T16:47:41Z</dcterms:created>
  <dcterms:modified xsi:type="dcterms:W3CDTF">2024-03-04T01:09:43Z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579f158f3cfe42e5a4a399fbe4fc10c5</vt:lpwstr>
  </property>
  <property fmtid="{D5CDD505-2E9C-101B-9397-08002B2CF9AE}" pid="3" name="ContentTypeId">
    <vt:lpwstr>0x010100DB796D5F857D4545B10394314E067FE1</vt:lpwstr>
  </property>
  <property fmtid="{D5CDD505-2E9C-101B-9397-08002B2CF9AE}" pid="4" name="MediaServiceImageTags">
    <vt:lpwstr/>
  </property>
</Properties>
</file>